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ukac001\Documents\1 Projects\eGovernment Projects\2 MZSR\!MetaIS\CBA\"/>
    </mc:Choice>
  </mc:AlternateContent>
  <bookViews>
    <workbookView xWindow="0" yWindow="0" windowWidth="23040" windowHeight="8616" tabRatio="838" firstSheet="1" activeTab="1"/>
  </bookViews>
  <sheets>
    <sheet name="Úvod" sheetId="5" r:id="rId1"/>
    <sheet name="Zoznam hárkov" sheetId="25" r:id="rId2"/>
    <sheet name="Sumarizácia" sheetId="20" r:id="rId3"/>
    <sheet name="CBA - Agendové IS" sheetId="2" r:id="rId4"/>
    <sheet name="Analyza citlivosti - AgendovéIS" sheetId="7" r:id="rId5"/>
    <sheet name="Prínosy - Agendové IS" sheetId="4" r:id="rId6"/>
    <sheet name="Výdavky - Agendové IS" sheetId="6" r:id="rId7"/>
    <sheet name="Parametre - Agendové IS" sheetId="3" r:id="rId8"/>
    <sheet name="TCO" sheetId="11" r:id="rId9"/>
    <sheet name="TCO AS IS - SW" sheetId="17" r:id="rId10"/>
    <sheet name="TCO AS IS - HW" sheetId="18" r:id="rId11"/>
    <sheet name="TCO TO BE- SW" sheetId="9" r:id="rId12"/>
    <sheet name="TCO TO BE - HW" sheetId="10" r:id="rId13"/>
    <sheet name="Rozpočet - vývoj Aplikácií" sheetId="19" r:id="rId14"/>
    <sheet name="SW Licencie" sheetId="28" r:id="rId15"/>
    <sheet name="Rozpočet - HW a licencie" sheetId="27" r:id="rId16"/>
    <sheet name="Slepy rozpocet 1" sheetId="33" r:id="rId17"/>
    <sheet name="Slepy rozpocet 2" sheetId="34" r:id="rId18"/>
    <sheet name="Slepy rozpocet 3A" sheetId="35" r:id="rId19"/>
    <sheet name="Slepy rozpocet 3B" sheetId="36" r:id="rId20"/>
    <sheet name="Slepý rozpočet" sheetId="26" r:id="rId21"/>
    <sheet name="Faktory" sheetId="1" r:id="rId22"/>
    <sheet name="Procesné mapy" sheetId="22" r:id="rId23"/>
    <sheet name="Procesy - AS IS" sheetId="23" r:id="rId24"/>
    <sheet name="Procesy - TO BE" sheetId="24" r:id="rId25"/>
    <sheet name="Sheet2" sheetId="29" r:id="rId26"/>
    <sheet name="Rozdelenie prínosov" sheetId="14" r:id="rId27"/>
    <sheet name="Sheet4" sheetId="31" r:id="rId28"/>
  </sheets>
  <externalReferences>
    <externalReference r:id="rId29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" l="1"/>
  <c r="J9" i="3"/>
  <c r="K8" i="3"/>
  <c r="J8" i="3"/>
  <c r="K7" i="3"/>
  <c r="J7" i="3"/>
  <c r="K6" i="3"/>
  <c r="J6" i="3"/>
  <c r="D17" i="11"/>
  <c r="B34" i="19"/>
  <c r="AO16" i="36" l="1"/>
  <c r="AN16" i="36"/>
  <c r="AM16" i="36"/>
  <c r="AF16" i="36"/>
  <c r="AE16" i="36"/>
  <c r="AD16" i="36"/>
  <c r="AP15" i="36"/>
  <c r="AH15" i="36"/>
  <c r="AI15" i="36" s="1"/>
  <c r="AG15" i="36"/>
  <c r="AI14" i="36"/>
  <c r="AH14" i="36"/>
  <c r="AG14" i="36"/>
  <c r="AC13" i="36"/>
  <c r="AC12" i="36"/>
  <c r="AP11" i="36"/>
  <c r="AG11" i="36"/>
  <c r="AC11" i="36"/>
  <c r="AH11" i="36" s="1"/>
  <c r="AI11" i="36" s="1"/>
  <c r="AP9" i="36"/>
  <c r="AI9" i="36"/>
  <c r="AH9" i="36"/>
  <c r="AG9" i="36"/>
  <c r="AP8" i="36"/>
  <c r="AC8" i="36"/>
  <c r="AH8" i="36" s="1"/>
  <c r="AP7" i="36"/>
  <c r="AC7" i="36"/>
  <c r="AH7" i="36" s="1"/>
  <c r="AP6" i="36"/>
  <c r="AP16" i="36" s="1"/>
  <c r="AH6" i="36"/>
  <c r="AG6" i="36"/>
  <c r="AC6" i="36"/>
  <c r="AB10" i="36" s="1"/>
  <c r="AH16" i="36" l="1"/>
  <c r="AG7" i="36"/>
  <c r="AG16" i="36" s="1"/>
  <c r="AC16" i="36"/>
  <c r="AI6" i="36"/>
  <c r="AG8" i="36"/>
  <c r="AI8" i="36" s="1"/>
  <c r="AI7" i="36" l="1"/>
  <c r="AI16" i="36" s="1"/>
  <c r="AO13" i="35" l="1"/>
  <c r="AN13" i="35"/>
  <c r="AM13" i="35"/>
  <c r="AF13" i="35"/>
  <c r="AE13" i="35"/>
  <c r="AD13" i="35"/>
  <c r="AP12" i="35"/>
  <c r="AH12" i="35"/>
  <c r="AI12" i="35" s="1"/>
  <c r="AG12" i="35"/>
  <c r="AI11" i="35"/>
  <c r="AH11" i="35"/>
  <c r="AG11" i="35"/>
  <c r="AP10" i="35"/>
  <c r="AI10" i="35"/>
  <c r="AH10" i="35"/>
  <c r="AG10" i="35"/>
  <c r="AP9" i="35"/>
  <c r="AH9" i="35"/>
  <c r="AI9" i="35" s="1"/>
  <c r="AG9" i="35"/>
  <c r="AP8" i="35"/>
  <c r="AC8" i="35"/>
  <c r="AH8" i="35" s="1"/>
  <c r="AP7" i="35"/>
  <c r="AG7" i="35"/>
  <c r="AC7" i="35"/>
  <c r="AH7" i="35" s="1"/>
  <c r="AI7" i="35" s="1"/>
  <c r="AP6" i="35"/>
  <c r="AP13" i="35" s="1"/>
  <c r="AH6" i="35"/>
  <c r="AG6" i="35"/>
  <c r="AC6" i="35"/>
  <c r="AC13" i="35" s="1"/>
  <c r="AH13" i="35" l="1"/>
  <c r="AI8" i="35"/>
  <c r="AI6" i="35"/>
  <c r="AI13" i="35" s="1"/>
  <c r="AG8" i="35"/>
  <c r="AG13" i="35" s="1"/>
  <c r="AB10" i="35"/>
  <c r="AP19" i="34" l="1"/>
  <c r="AO19" i="34"/>
  <c r="AN19" i="34"/>
  <c r="AM19" i="34"/>
  <c r="AF19" i="34"/>
  <c r="AE19" i="34"/>
  <c r="AD19" i="34"/>
  <c r="AC19" i="34"/>
  <c r="AP18" i="34"/>
  <c r="AI18" i="34"/>
  <c r="AH18" i="34"/>
  <c r="AG18" i="34"/>
  <c r="AI17" i="34"/>
  <c r="AH17" i="34"/>
  <c r="AG17" i="34"/>
  <c r="AC17" i="34"/>
  <c r="AP16" i="34"/>
  <c r="AI16" i="34"/>
  <c r="AH16" i="34"/>
  <c r="AG16" i="34"/>
  <c r="AP15" i="34"/>
  <c r="AI15" i="34"/>
  <c r="AH15" i="34"/>
  <c r="AG15" i="34"/>
  <c r="AI14" i="34"/>
  <c r="AH14" i="34"/>
  <c r="AG14" i="34"/>
  <c r="AI13" i="34"/>
  <c r="AH13" i="34"/>
  <c r="AG13" i="34"/>
  <c r="AI12" i="34"/>
  <c r="AH12" i="34"/>
  <c r="AG12" i="34"/>
  <c r="AC12" i="34"/>
  <c r="AC10" i="34"/>
  <c r="AC9" i="34"/>
  <c r="AC8" i="34"/>
  <c r="AC7" i="34"/>
  <c r="AP6" i="34"/>
  <c r="AH6" i="34"/>
  <c r="AH19" i="34" s="1"/>
  <c r="AG6" i="34"/>
  <c r="AG19" i="34" s="1"/>
  <c r="AC6" i="34"/>
  <c r="AI6" i="34" l="1"/>
  <c r="AI19" i="34" s="1"/>
  <c r="AP11" i="33" l="1"/>
  <c r="AO11" i="33"/>
  <c r="AN11" i="33"/>
  <c r="AM11" i="33"/>
  <c r="AH11" i="33"/>
  <c r="AG11" i="33"/>
  <c r="AJ11" i="33" s="1"/>
  <c r="AF11" i="33"/>
  <c r="AE11" i="33"/>
  <c r="AD11" i="33"/>
  <c r="AC11" i="33"/>
  <c r="AP10" i="33"/>
  <c r="AI10" i="33"/>
  <c r="AH10" i="33"/>
  <c r="AG10" i="33"/>
  <c r="AP9" i="33"/>
  <c r="AI9" i="33"/>
  <c r="AH9" i="33"/>
  <c r="AG9" i="33"/>
  <c r="AP8" i="33"/>
  <c r="AI8" i="33"/>
  <c r="AH8" i="33"/>
  <c r="AG8" i="33"/>
  <c r="AP7" i="33"/>
  <c r="AI7" i="33"/>
  <c r="AH7" i="33"/>
  <c r="AG7" i="33"/>
  <c r="AP6" i="33"/>
  <c r="AI6" i="33"/>
  <c r="AI11" i="33" s="1"/>
  <c r="AH6" i="33"/>
  <c r="AG6" i="33"/>
  <c r="J60" i="9" l="1"/>
  <c r="J61" i="9" s="1"/>
  <c r="J62" i="9" s="1"/>
  <c r="J63" i="9" s="1"/>
  <c r="J64" i="9" s="1"/>
  <c r="J65" i="9" s="1"/>
  <c r="J66" i="9" s="1"/>
  <c r="J67" i="9" s="1"/>
  <c r="H62" i="9"/>
  <c r="H63" i="9" s="1"/>
  <c r="H64" i="9" s="1"/>
  <c r="H65" i="9" s="1"/>
  <c r="H66" i="9" s="1"/>
  <c r="H67" i="9" s="1"/>
  <c r="I62" i="9"/>
  <c r="I63" i="9"/>
  <c r="I64" i="9" s="1"/>
  <c r="I65" i="9" s="1"/>
  <c r="I66" i="9" s="1"/>
  <c r="I67" i="9" s="1"/>
  <c r="H61" i="9"/>
  <c r="I61" i="9"/>
  <c r="G60" i="9"/>
  <c r="H60" i="9"/>
  <c r="I60" i="9"/>
  <c r="K60" i="9"/>
  <c r="F60" i="9"/>
  <c r="F61" i="9" s="1"/>
  <c r="F62" i="9" s="1"/>
  <c r="F63" i="9" s="1"/>
  <c r="F64" i="9" s="1"/>
  <c r="F65" i="9" s="1"/>
  <c r="F66" i="9" s="1"/>
  <c r="F67" i="9" s="1"/>
  <c r="G61" i="9"/>
  <c r="G62" i="9" s="1"/>
  <c r="G63" i="9" s="1"/>
  <c r="G64" i="9" s="1"/>
  <c r="G65" i="9" s="1"/>
  <c r="G66" i="9" s="1"/>
  <c r="G67" i="9" s="1"/>
  <c r="I6" i="9"/>
  <c r="H6" i="9"/>
  <c r="G5" i="9"/>
  <c r="F5" i="9"/>
  <c r="J150" i="9"/>
  <c r="J129" i="9"/>
  <c r="J78" i="9"/>
  <c r="J4" i="9"/>
  <c r="J57" i="9" l="1"/>
  <c r="J56" i="9" s="1"/>
  <c r="E13" i="28" l="1"/>
  <c r="E12" i="28"/>
  <c r="E14" i="28" s="1"/>
  <c r="E10" i="28"/>
  <c r="F9" i="28"/>
  <c r="E9" i="28"/>
  <c r="E8" i="28"/>
  <c r="E7" i="28"/>
  <c r="E6" i="28"/>
  <c r="F5" i="28"/>
  <c r="E5" i="28"/>
  <c r="F4" i="28"/>
  <c r="E4" i="28"/>
  <c r="F3" i="28"/>
  <c r="F12" i="28" s="1"/>
  <c r="E3" i="28"/>
  <c r="F13" i="28" l="1"/>
  <c r="F14" i="28" s="1"/>
  <c r="C76" i="1" l="1"/>
  <c r="C77" i="1" s="1"/>
  <c r="D20" i="1" s="1"/>
  <c r="D22" i="1" s="1"/>
  <c r="H65" i="3" s="1"/>
  <c r="D19" i="1" l="1"/>
  <c r="F128" i="9"/>
  <c r="F125" i="9"/>
  <c r="F122" i="9"/>
  <c r="D58" i="1"/>
  <c r="F90" i="9" s="1"/>
  <c r="F91" i="9" l="1"/>
  <c r="N6" i="9"/>
  <c r="F112" i="9" l="1"/>
  <c r="F113" i="9"/>
  <c r="F114" i="9"/>
  <c r="F115" i="9"/>
  <c r="F116" i="9"/>
  <c r="F117" i="9"/>
  <c r="F118" i="9"/>
  <c r="F111" i="9"/>
  <c r="D42" i="1"/>
  <c r="F36" i="10" s="1"/>
  <c r="F38" i="10" l="1"/>
  <c r="F42" i="10"/>
  <c r="F44" i="10"/>
  <c r="F41" i="10"/>
  <c r="F39" i="10"/>
  <c r="F43" i="10"/>
  <c r="F40" i="10"/>
  <c r="F37" i="10"/>
  <c r="J67" i="3"/>
  <c r="D27" i="1"/>
  <c r="R88" i="3"/>
  <c r="R89" i="3"/>
  <c r="R90" i="3"/>
  <c r="R91" i="3"/>
  <c r="R92" i="3"/>
  <c r="R93" i="3"/>
  <c r="R94" i="3"/>
  <c r="R95" i="3"/>
  <c r="R96" i="3"/>
  <c r="H63" i="3"/>
  <c r="H64" i="3" l="1"/>
  <c r="H58" i="3"/>
  <c r="H61" i="3"/>
  <c r="H60" i="3"/>
  <c r="H62" i="3"/>
  <c r="H59" i="3"/>
  <c r="D37" i="1" l="1"/>
  <c r="E138" i="14" l="1"/>
  <c r="E137" i="14"/>
  <c r="E136" i="14"/>
  <c r="E135" i="14"/>
  <c r="E134" i="14"/>
  <c r="E133" i="14"/>
  <c r="E132" i="14"/>
  <c r="E131" i="14"/>
  <c r="E130" i="14"/>
  <c r="E129" i="14"/>
  <c r="E128" i="14"/>
  <c r="D128" i="14"/>
  <c r="E127" i="14"/>
  <c r="D127" i="14" s="1"/>
  <c r="E126" i="14"/>
  <c r="D126" i="14"/>
  <c r="E125" i="14"/>
  <c r="D125" i="14" s="1"/>
  <c r="E124" i="14"/>
  <c r="D124" i="14"/>
  <c r="E123" i="14"/>
  <c r="D123" i="14" s="1"/>
  <c r="E122" i="14"/>
  <c r="D122" i="14"/>
  <c r="E121" i="14"/>
  <c r="D121" i="14" s="1"/>
  <c r="E120" i="14"/>
  <c r="D120" i="14"/>
  <c r="E119" i="14"/>
  <c r="D119" i="14" s="1"/>
  <c r="E118" i="14"/>
  <c r="E117" i="14"/>
  <c r="E116" i="14"/>
  <c r="E115" i="14"/>
  <c r="E114" i="14"/>
  <c r="E113" i="14"/>
  <c r="E112" i="14"/>
  <c r="E111" i="14"/>
  <c r="E110" i="14"/>
  <c r="E109" i="14"/>
  <c r="A107" i="14"/>
  <c r="E103" i="14"/>
  <c r="E102" i="14"/>
  <c r="E101" i="14"/>
  <c r="E100" i="14"/>
  <c r="E99" i="14"/>
  <c r="E98" i="14"/>
  <c r="E97" i="14"/>
  <c r="E96" i="14"/>
  <c r="E95" i="14"/>
  <c r="E94" i="14"/>
  <c r="E93" i="14"/>
  <c r="D93" i="14"/>
  <c r="E92" i="14"/>
  <c r="D92" i="14" s="1"/>
  <c r="E91" i="14"/>
  <c r="D91" i="14"/>
  <c r="E90" i="14"/>
  <c r="D90" i="14" s="1"/>
  <c r="E89" i="14"/>
  <c r="D89" i="14"/>
  <c r="E88" i="14"/>
  <c r="D88" i="14" s="1"/>
  <c r="E87" i="14"/>
  <c r="D87" i="14"/>
  <c r="E86" i="14"/>
  <c r="D86" i="14" s="1"/>
  <c r="E85" i="14"/>
  <c r="D85" i="14"/>
  <c r="E84" i="14"/>
  <c r="D84" i="14" s="1"/>
  <c r="E83" i="14"/>
  <c r="E82" i="14"/>
  <c r="E81" i="14"/>
  <c r="E80" i="14"/>
  <c r="E79" i="14"/>
  <c r="E78" i="14"/>
  <c r="E77" i="14"/>
  <c r="E76" i="14"/>
  <c r="E75" i="14"/>
  <c r="E74" i="14"/>
  <c r="A72" i="14"/>
  <c r="E68" i="14"/>
  <c r="E67" i="14"/>
  <c r="E66" i="14"/>
  <c r="E65" i="14"/>
  <c r="E64" i="14"/>
  <c r="E63" i="14"/>
  <c r="E62" i="14"/>
  <c r="E61" i="14"/>
  <c r="E60" i="14"/>
  <c r="E59" i="14"/>
  <c r="E58" i="14"/>
  <c r="D58" i="14"/>
  <c r="E57" i="14"/>
  <c r="D57" i="14" s="1"/>
  <c r="E56" i="14"/>
  <c r="D56" i="14"/>
  <c r="E55" i="14"/>
  <c r="D55" i="14" s="1"/>
  <c r="E54" i="14"/>
  <c r="D54" i="14"/>
  <c r="E53" i="14"/>
  <c r="D53" i="14" s="1"/>
  <c r="E52" i="14"/>
  <c r="D52" i="14"/>
  <c r="E51" i="14"/>
  <c r="D51" i="14" s="1"/>
  <c r="E50" i="14"/>
  <c r="D50" i="14"/>
  <c r="E49" i="14"/>
  <c r="D49" i="14" s="1"/>
  <c r="E48" i="14"/>
  <c r="E47" i="14"/>
  <c r="E46" i="14"/>
  <c r="E45" i="14"/>
  <c r="E44" i="14"/>
  <c r="E43" i="14"/>
  <c r="E42" i="14"/>
  <c r="E41" i="14"/>
  <c r="E40" i="14"/>
  <c r="E39" i="14"/>
  <c r="A37" i="14"/>
  <c r="E33" i="14"/>
  <c r="E32" i="14"/>
  <c r="E31" i="14"/>
  <c r="E30" i="14"/>
  <c r="E29" i="14"/>
  <c r="E28" i="14"/>
  <c r="E27" i="14"/>
  <c r="E26" i="14"/>
  <c r="E25" i="14"/>
  <c r="E24" i="14"/>
  <c r="E23" i="14"/>
  <c r="D23" i="14" s="1"/>
  <c r="E22" i="14"/>
  <c r="D22" i="14"/>
  <c r="E21" i="14"/>
  <c r="D21" i="14" s="1"/>
  <c r="E20" i="14"/>
  <c r="D20" i="14" s="1"/>
  <c r="E19" i="14"/>
  <c r="D19" i="14" s="1"/>
  <c r="E18" i="14"/>
  <c r="D18" i="14" s="1"/>
  <c r="E17" i="14"/>
  <c r="D17" i="14" s="1"/>
  <c r="E16" i="14"/>
  <c r="D16" i="14" s="1"/>
  <c r="E15" i="14"/>
  <c r="D15" i="14" s="1"/>
  <c r="E14" i="14"/>
  <c r="D14" i="14"/>
  <c r="E13" i="14"/>
  <c r="E12" i="14"/>
  <c r="E11" i="14"/>
  <c r="E10" i="14"/>
  <c r="E9" i="14"/>
  <c r="E8" i="14"/>
  <c r="E7" i="14"/>
  <c r="E6" i="14"/>
  <c r="E5" i="14"/>
  <c r="E4" i="14"/>
  <c r="A2" i="14"/>
  <c r="D8" i="1"/>
  <c r="J78" i="3" s="1"/>
  <c r="AP12" i="26"/>
  <c r="AO12" i="26"/>
  <c r="AN12" i="26"/>
  <c r="AM12" i="26"/>
  <c r="AF12" i="26"/>
  <c r="AE12" i="26"/>
  <c r="AD12" i="26"/>
  <c r="AC12" i="26"/>
  <c r="AP11" i="26"/>
  <c r="AH11" i="26"/>
  <c r="AG11" i="26"/>
  <c r="AI11" i="26" s="1"/>
  <c r="AP10" i="26"/>
  <c r="AH10" i="26"/>
  <c r="AG10" i="26"/>
  <c r="AI10" i="26" s="1"/>
  <c r="AP9" i="26"/>
  <c r="AH9" i="26"/>
  <c r="AG9" i="26"/>
  <c r="AI9" i="26" s="1"/>
  <c r="AP8" i="26"/>
  <c r="AH8" i="26"/>
  <c r="AG8" i="26"/>
  <c r="AI8" i="26" s="1"/>
  <c r="AP7" i="26"/>
  <c r="AH7" i="26"/>
  <c r="AG7" i="26"/>
  <c r="AI7" i="26" s="1"/>
  <c r="AP6" i="26"/>
  <c r="AH6" i="26"/>
  <c r="AH12" i="26" s="1"/>
  <c r="AG6" i="26"/>
  <c r="AG12" i="26" s="1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E3" i="27"/>
  <c r="AB46" i="19"/>
  <c r="AH46" i="19" s="1"/>
  <c r="AA46" i="19"/>
  <c r="AG46" i="19" s="1"/>
  <c r="AB44" i="19"/>
  <c r="AH44" i="19" s="1"/>
  <c r="AA44" i="19"/>
  <c r="AG44" i="19" s="1"/>
  <c r="AB43" i="19"/>
  <c r="AH43" i="19" s="1"/>
  <c r="AA43" i="19"/>
  <c r="AG43" i="19" s="1"/>
  <c r="AB42" i="19"/>
  <c r="AH42" i="19" s="1"/>
  <c r="AA42" i="19"/>
  <c r="AG42" i="19" s="1"/>
  <c r="AB41" i="19"/>
  <c r="AH41" i="19" s="1"/>
  <c r="AA41" i="19"/>
  <c r="AG41" i="19" s="1"/>
  <c r="AB40" i="19"/>
  <c r="AH40" i="19" s="1"/>
  <c r="AA40" i="19"/>
  <c r="AG40" i="19" s="1"/>
  <c r="AB38" i="19"/>
  <c r="AH38" i="19" s="1"/>
  <c r="AA38" i="19"/>
  <c r="AG38" i="19" s="1"/>
  <c r="AB37" i="19"/>
  <c r="AH37" i="19" s="1"/>
  <c r="AA37" i="19"/>
  <c r="AG37" i="19" s="1"/>
  <c r="AB36" i="19"/>
  <c r="AH36" i="19" s="1"/>
  <c r="AA36" i="19"/>
  <c r="AG36" i="19" s="1"/>
  <c r="AB35" i="19"/>
  <c r="AH35" i="19" s="1"/>
  <c r="AA35" i="19"/>
  <c r="AG35" i="19" s="1"/>
  <c r="AB34" i="19"/>
  <c r="AH34" i="19" s="1"/>
  <c r="F47" i="9" s="1"/>
  <c r="E47" i="9" s="1"/>
  <c r="AA34" i="19"/>
  <c r="AG34" i="19" s="1"/>
  <c r="AB32" i="19"/>
  <c r="AH32" i="19" s="1"/>
  <c r="AA32" i="19"/>
  <c r="AG32" i="19" s="1"/>
  <c r="AB31" i="19"/>
  <c r="AH31" i="19" s="1"/>
  <c r="AA31" i="19"/>
  <c r="AG31" i="19" s="1"/>
  <c r="AB30" i="19"/>
  <c r="AH30" i="19" s="1"/>
  <c r="AA30" i="19"/>
  <c r="AG30" i="19" s="1"/>
  <c r="AB29" i="19"/>
  <c r="AH29" i="19" s="1"/>
  <c r="AA29" i="19"/>
  <c r="AG29" i="19" s="1"/>
  <c r="AB28" i="19"/>
  <c r="AH28" i="19" s="1"/>
  <c r="AA28" i="19"/>
  <c r="AG28" i="19" s="1"/>
  <c r="AB26" i="19"/>
  <c r="AH26" i="19" s="1"/>
  <c r="AA26" i="19"/>
  <c r="AG26" i="19" s="1"/>
  <c r="AB25" i="19"/>
  <c r="AH25" i="19" s="1"/>
  <c r="AA25" i="19"/>
  <c r="AG25" i="19" s="1"/>
  <c r="AB24" i="19"/>
  <c r="AH24" i="19" s="1"/>
  <c r="AA24" i="19"/>
  <c r="AG24" i="19" s="1"/>
  <c r="AB23" i="19"/>
  <c r="AH23" i="19" s="1"/>
  <c r="AA23" i="19"/>
  <c r="AG23" i="19" s="1"/>
  <c r="AB22" i="19"/>
  <c r="AH22" i="19" s="1"/>
  <c r="AA22" i="19"/>
  <c r="AG22" i="19" s="1"/>
  <c r="AB20" i="19"/>
  <c r="AH20" i="19" s="1"/>
  <c r="AA20" i="19"/>
  <c r="AG20" i="19" s="1"/>
  <c r="AB19" i="19"/>
  <c r="AH19" i="19" s="1"/>
  <c r="AA19" i="19"/>
  <c r="AG19" i="19" s="1"/>
  <c r="AB18" i="19"/>
  <c r="AH18" i="19" s="1"/>
  <c r="AA18" i="19"/>
  <c r="AG18" i="19" s="1"/>
  <c r="AB17" i="19"/>
  <c r="AH17" i="19" s="1"/>
  <c r="AA17" i="19"/>
  <c r="AG17" i="19" s="1"/>
  <c r="AB16" i="19"/>
  <c r="AH16" i="19" s="1"/>
  <c r="AA16" i="19"/>
  <c r="AG16" i="19" s="1"/>
  <c r="AB14" i="19"/>
  <c r="AH14" i="19" s="1"/>
  <c r="AA14" i="19"/>
  <c r="AG14" i="19" s="1"/>
  <c r="AB13" i="19"/>
  <c r="AH13" i="19" s="1"/>
  <c r="AA13" i="19"/>
  <c r="AG13" i="19" s="1"/>
  <c r="AB12" i="19"/>
  <c r="AH12" i="19" s="1"/>
  <c r="AA12" i="19"/>
  <c r="AG12" i="19" s="1"/>
  <c r="AB11" i="19"/>
  <c r="AH11" i="19" s="1"/>
  <c r="AA11" i="19"/>
  <c r="AG11" i="19" s="1"/>
  <c r="AB10" i="19"/>
  <c r="AH10" i="19" s="1"/>
  <c r="AA10" i="19"/>
  <c r="AG10" i="19" s="1"/>
  <c r="AB8" i="19"/>
  <c r="AH8" i="19" s="1"/>
  <c r="AA8" i="19"/>
  <c r="AG8" i="19" s="1"/>
  <c r="AB7" i="19"/>
  <c r="AH7" i="19" s="1"/>
  <c r="AA7" i="19"/>
  <c r="AG7" i="19" s="1"/>
  <c r="AB6" i="19"/>
  <c r="AH6" i="19" s="1"/>
  <c r="AA6" i="19"/>
  <c r="AG6" i="19" s="1"/>
  <c r="AB5" i="19"/>
  <c r="AH5" i="19" s="1"/>
  <c r="AA5" i="19"/>
  <c r="AG5" i="19" s="1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M13" i="11" s="1"/>
  <c r="E43" i="10"/>
  <c r="L13" i="11" s="1"/>
  <c r="E42" i="10"/>
  <c r="K13" i="11" s="1"/>
  <c r="E41" i="10"/>
  <c r="E40" i="10"/>
  <c r="E39" i="10"/>
  <c r="H13" i="11" s="1"/>
  <c r="E38" i="10"/>
  <c r="G13" i="11" s="1"/>
  <c r="E37" i="10"/>
  <c r="E36" i="10"/>
  <c r="E35" i="10"/>
  <c r="K34" i="10"/>
  <c r="J34" i="10"/>
  <c r="I34" i="10"/>
  <c r="S12" i="20" s="1"/>
  <c r="H34" i="10"/>
  <c r="R12" i="20" s="1"/>
  <c r="G34" i="10"/>
  <c r="Q12" i="20" s="1"/>
  <c r="F34" i="10"/>
  <c r="P12" i="20" s="1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L12" i="11" s="1"/>
  <c r="L42" i="11" s="1"/>
  <c r="E11" i="10"/>
  <c r="K12" i="11" s="1"/>
  <c r="K42" i="11" s="1"/>
  <c r="E10" i="10"/>
  <c r="E9" i="10"/>
  <c r="E8" i="10"/>
  <c r="H12" i="11" s="1"/>
  <c r="H42" i="11" s="1"/>
  <c r="E7" i="10"/>
  <c r="G12" i="11" s="1"/>
  <c r="G42" i="11" s="1"/>
  <c r="E6" i="10"/>
  <c r="E5" i="10"/>
  <c r="E4" i="10"/>
  <c r="D12" i="11" s="1"/>
  <c r="D42" i="11" s="1"/>
  <c r="K3" i="10"/>
  <c r="J3" i="10"/>
  <c r="I3" i="10"/>
  <c r="S8" i="20" s="1"/>
  <c r="H3" i="10"/>
  <c r="R8" i="20" s="1"/>
  <c r="G3" i="10"/>
  <c r="Q8" i="20" s="1"/>
  <c r="F3" i="10"/>
  <c r="P8" i="20" s="1"/>
  <c r="E170" i="9"/>
  <c r="E169" i="9"/>
  <c r="E168" i="9"/>
  <c r="K11" i="11" s="1"/>
  <c r="E167" i="9"/>
  <c r="E166" i="9"/>
  <c r="E165" i="9"/>
  <c r="H11" i="11" s="1"/>
  <c r="H41" i="11" s="1"/>
  <c r="E164" i="9"/>
  <c r="G11" i="11" s="1"/>
  <c r="G41" i="11" s="1"/>
  <c r="E163" i="9"/>
  <c r="E162" i="9"/>
  <c r="E161" i="9"/>
  <c r="D11" i="11" s="1"/>
  <c r="D41" i="11" s="1"/>
  <c r="E160" i="9"/>
  <c r="M11" i="11" s="1"/>
  <c r="M41" i="11" s="1"/>
  <c r="E159" i="9"/>
  <c r="E158" i="9"/>
  <c r="E157" i="9"/>
  <c r="J11" i="11" s="1"/>
  <c r="J41" i="11" s="1"/>
  <c r="E156" i="9"/>
  <c r="E155" i="9"/>
  <c r="E154" i="9"/>
  <c r="E153" i="9"/>
  <c r="E152" i="9"/>
  <c r="E151" i="9"/>
  <c r="K150" i="9"/>
  <c r="T14" i="20" s="1"/>
  <c r="I150" i="9"/>
  <c r="S14" i="20" s="1"/>
  <c r="H150" i="9"/>
  <c r="R14" i="20" s="1"/>
  <c r="G150" i="9"/>
  <c r="F150" i="9"/>
  <c r="P14" i="20" s="1"/>
  <c r="E149" i="9"/>
  <c r="E148" i="9"/>
  <c r="E147" i="9"/>
  <c r="E146" i="9"/>
  <c r="E145" i="9"/>
  <c r="E144" i="9"/>
  <c r="E143" i="9"/>
  <c r="E142" i="9"/>
  <c r="E139" i="9"/>
  <c r="M14" i="11" s="1"/>
  <c r="E138" i="9"/>
  <c r="E137" i="9"/>
  <c r="E136" i="9"/>
  <c r="E135" i="9"/>
  <c r="I14" i="11" s="1"/>
  <c r="I44" i="11" s="1"/>
  <c r="E134" i="9"/>
  <c r="H14" i="11" s="1"/>
  <c r="E133" i="9"/>
  <c r="E132" i="9"/>
  <c r="K129" i="9"/>
  <c r="T13" i="20" s="1"/>
  <c r="I129" i="9"/>
  <c r="S13" i="20" s="1"/>
  <c r="H129" i="9"/>
  <c r="G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7" i="9"/>
  <c r="E86" i="9"/>
  <c r="E84" i="9"/>
  <c r="E83" i="9"/>
  <c r="E81" i="9"/>
  <c r="E80" i="9"/>
  <c r="E79" i="9"/>
  <c r="K78" i="9"/>
  <c r="T10" i="20" s="1"/>
  <c r="I78" i="9"/>
  <c r="S10" i="20" s="1"/>
  <c r="H78" i="9"/>
  <c r="R10" i="20" s="1"/>
  <c r="G78" i="9"/>
  <c r="Q10" i="20" s="1"/>
  <c r="E76" i="9"/>
  <c r="E75" i="9"/>
  <c r="E73" i="9"/>
  <c r="E72" i="9"/>
  <c r="E70" i="9"/>
  <c r="E69" i="9"/>
  <c r="E68" i="9"/>
  <c r="E67" i="9"/>
  <c r="E66" i="9"/>
  <c r="L8" i="11" s="1"/>
  <c r="E65" i="9"/>
  <c r="K8" i="11" s="1"/>
  <c r="K38" i="11" s="1"/>
  <c r="E64" i="9"/>
  <c r="E63" i="9"/>
  <c r="E62" i="9"/>
  <c r="H8" i="11" s="1"/>
  <c r="E61" i="9"/>
  <c r="E60" i="9"/>
  <c r="F8" i="11" s="1"/>
  <c r="F38" i="11" s="1"/>
  <c r="E59" i="9"/>
  <c r="E58" i="9"/>
  <c r="K57" i="9"/>
  <c r="I57" i="9"/>
  <c r="S11" i="20" s="1"/>
  <c r="H57" i="9"/>
  <c r="R11" i="20" s="1"/>
  <c r="G57" i="9"/>
  <c r="Q11" i="20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E35" i="9"/>
  <c r="M9" i="11" s="1"/>
  <c r="M39" i="11" s="1"/>
  <c r="E34" i="9"/>
  <c r="L9" i="11" s="1"/>
  <c r="L39" i="11" s="1"/>
  <c r="E33" i="9"/>
  <c r="E32" i="9"/>
  <c r="E31" i="9"/>
  <c r="I9" i="11" s="1"/>
  <c r="I39" i="11" s="1"/>
  <c r="E30" i="9"/>
  <c r="H9" i="11" s="1"/>
  <c r="H39" i="11" s="1"/>
  <c r="E29" i="9"/>
  <c r="E28" i="9"/>
  <c r="K25" i="9"/>
  <c r="T6" i="20" s="1"/>
  <c r="E24" i="9"/>
  <c r="E23" i="9"/>
  <c r="E22" i="9"/>
  <c r="K7" i="11" s="1"/>
  <c r="K37" i="11" s="1"/>
  <c r="E21" i="9"/>
  <c r="E20" i="9"/>
  <c r="E19" i="9"/>
  <c r="H7" i="11" s="1"/>
  <c r="E18" i="9"/>
  <c r="G7" i="11" s="1"/>
  <c r="G37" i="11" s="1"/>
  <c r="E17" i="9"/>
  <c r="E16" i="9"/>
  <c r="E15" i="9"/>
  <c r="E14" i="9"/>
  <c r="M7" i="11" s="1"/>
  <c r="M37" i="11" s="1"/>
  <c r="E13" i="9"/>
  <c r="E12" i="9"/>
  <c r="E11" i="9"/>
  <c r="J7" i="11" s="1"/>
  <c r="J37" i="11" s="1"/>
  <c r="E10" i="9"/>
  <c r="I7" i="11" s="1"/>
  <c r="I37" i="11" s="1"/>
  <c r="E9" i="9"/>
  <c r="E8" i="9"/>
  <c r="E7" i="9"/>
  <c r="F7" i="11" s="1"/>
  <c r="E6" i="9"/>
  <c r="E5" i="9"/>
  <c r="K4" i="9"/>
  <c r="I4" i="9"/>
  <c r="S7" i="20" s="1"/>
  <c r="H4" i="9"/>
  <c r="R7" i="20" s="1"/>
  <c r="G4" i="9"/>
  <c r="Q7" i="20" s="1"/>
  <c r="F4" i="9"/>
  <c r="E3" i="18"/>
  <c r="E25" i="17"/>
  <c r="E3" i="17" s="1"/>
  <c r="E4" i="17"/>
  <c r="M28" i="11"/>
  <c r="L28" i="11"/>
  <c r="K28" i="11"/>
  <c r="J28" i="11"/>
  <c r="I28" i="11"/>
  <c r="H28" i="11"/>
  <c r="G28" i="11"/>
  <c r="F28" i="11"/>
  <c r="E28" i="11"/>
  <c r="D28" i="11"/>
  <c r="B4" i="6" s="1"/>
  <c r="B14" i="6" s="1"/>
  <c r="M26" i="11"/>
  <c r="L26" i="11"/>
  <c r="K26" i="11"/>
  <c r="J26" i="11"/>
  <c r="I26" i="11"/>
  <c r="H26" i="11"/>
  <c r="G26" i="11"/>
  <c r="F26" i="11"/>
  <c r="E26" i="11"/>
  <c r="D26" i="11"/>
  <c r="M24" i="11"/>
  <c r="L24" i="11"/>
  <c r="E12" i="6" s="1"/>
  <c r="K24" i="11"/>
  <c r="J24" i="11"/>
  <c r="I24" i="11"/>
  <c r="H24" i="11"/>
  <c r="H29" i="11" s="1"/>
  <c r="G24" i="11"/>
  <c r="F24" i="11"/>
  <c r="E24" i="11"/>
  <c r="D24" i="11"/>
  <c r="D29" i="11" s="1"/>
  <c r="L14" i="11"/>
  <c r="L44" i="11" s="1"/>
  <c r="K14" i="11"/>
  <c r="K44" i="11" s="1"/>
  <c r="J14" i="11"/>
  <c r="J44" i="11" s="1"/>
  <c r="G14" i="11"/>
  <c r="G44" i="11" s="1"/>
  <c r="F14" i="11"/>
  <c r="F44" i="11" s="1"/>
  <c r="J13" i="11"/>
  <c r="J43" i="11" s="1"/>
  <c r="I13" i="11"/>
  <c r="I43" i="11" s="1"/>
  <c r="F13" i="11"/>
  <c r="F43" i="11" s="1"/>
  <c r="E13" i="11"/>
  <c r="E43" i="11" s="1"/>
  <c r="D13" i="11"/>
  <c r="M12" i="11"/>
  <c r="M42" i="11" s="1"/>
  <c r="J12" i="11"/>
  <c r="J42" i="11" s="1"/>
  <c r="I12" i="11"/>
  <c r="I42" i="11" s="1"/>
  <c r="F12" i="11"/>
  <c r="F42" i="11" s="1"/>
  <c r="E12" i="11"/>
  <c r="E42" i="11" s="1"/>
  <c r="L11" i="11"/>
  <c r="L41" i="11" s="1"/>
  <c r="I11" i="11"/>
  <c r="I41" i="11" s="1"/>
  <c r="F11" i="11"/>
  <c r="F41" i="11" s="1"/>
  <c r="P136" i="3"/>
  <c r="M136" i="3"/>
  <c r="J136" i="3"/>
  <c r="G136" i="3"/>
  <c r="D136" i="3" s="1"/>
  <c r="P135" i="3"/>
  <c r="M135" i="3"/>
  <c r="J135" i="3"/>
  <c r="D135" i="3" s="1"/>
  <c r="G135" i="3"/>
  <c r="P134" i="3"/>
  <c r="M134" i="3"/>
  <c r="D134" i="3" s="1"/>
  <c r="J134" i="3"/>
  <c r="G134" i="3"/>
  <c r="P133" i="3"/>
  <c r="M133" i="3"/>
  <c r="J133" i="3"/>
  <c r="G133" i="3"/>
  <c r="D133" i="3"/>
  <c r="P132" i="3"/>
  <c r="M132" i="3"/>
  <c r="J132" i="3"/>
  <c r="G132" i="3"/>
  <c r="D132" i="3" s="1"/>
  <c r="P131" i="3"/>
  <c r="M131" i="3"/>
  <c r="J131" i="3"/>
  <c r="D131" i="3" s="1"/>
  <c r="G131" i="3"/>
  <c r="P130" i="3"/>
  <c r="M130" i="3"/>
  <c r="D130" i="3" s="1"/>
  <c r="J130" i="3"/>
  <c r="G130" i="3"/>
  <c r="P129" i="3"/>
  <c r="M129" i="3"/>
  <c r="J129" i="3"/>
  <c r="G129" i="3"/>
  <c r="D129" i="3"/>
  <c r="P128" i="3"/>
  <c r="M128" i="3"/>
  <c r="J128" i="3"/>
  <c r="G128" i="3"/>
  <c r="D128" i="3" s="1"/>
  <c r="S127" i="3"/>
  <c r="N136" i="3" s="1"/>
  <c r="P127" i="3"/>
  <c r="M127" i="3"/>
  <c r="D127" i="3" s="1"/>
  <c r="J127" i="3"/>
  <c r="G127" i="3"/>
  <c r="Q126" i="3"/>
  <c r="P126" i="3"/>
  <c r="N126" i="3"/>
  <c r="M126" i="3"/>
  <c r="K126" i="3"/>
  <c r="J126" i="3"/>
  <c r="H126" i="3"/>
  <c r="G126" i="3"/>
  <c r="Q125" i="3"/>
  <c r="P125" i="3"/>
  <c r="N125" i="3"/>
  <c r="M125" i="3"/>
  <c r="K125" i="3"/>
  <c r="J125" i="3"/>
  <c r="H125" i="3"/>
  <c r="G125" i="3"/>
  <c r="Q124" i="3"/>
  <c r="P124" i="3"/>
  <c r="N124" i="3"/>
  <c r="M124" i="3"/>
  <c r="K124" i="3"/>
  <c r="J124" i="3"/>
  <c r="H124" i="3"/>
  <c r="G124" i="3"/>
  <c r="Q123" i="3"/>
  <c r="R123" i="3" s="1"/>
  <c r="P123" i="3"/>
  <c r="N123" i="3"/>
  <c r="M123" i="3"/>
  <c r="K123" i="3"/>
  <c r="J123" i="3"/>
  <c r="H123" i="3"/>
  <c r="G123" i="3"/>
  <c r="Q122" i="3"/>
  <c r="P122" i="3"/>
  <c r="N122" i="3"/>
  <c r="O122" i="3" s="1"/>
  <c r="M122" i="3"/>
  <c r="K122" i="3"/>
  <c r="J122" i="3"/>
  <c r="H122" i="3"/>
  <c r="G122" i="3"/>
  <c r="Q121" i="3"/>
  <c r="P121" i="3"/>
  <c r="N121" i="3"/>
  <c r="O121" i="3" s="1"/>
  <c r="M121" i="3"/>
  <c r="K121" i="3"/>
  <c r="J121" i="3"/>
  <c r="H121" i="3"/>
  <c r="G121" i="3"/>
  <c r="Q120" i="3"/>
  <c r="P120" i="3"/>
  <c r="N120" i="3"/>
  <c r="O120" i="3" s="1"/>
  <c r="M120" i="3"/>
  <c r="K120" i="3"/>
  <c r="J120" i="3"/>
  <c r="H120" i="3"/>
  <c r="G120" i="3"/>
  <c r="Q119" i="3"/>
  <c r="P119" i="3"/>
  <c r="N119" i="3"/>
  <c r="M119" i="3"/>
  <c r="K119" i="3"/>
  <c r="J119" i="3"/>
  <c r="H119" i="3"/>
  <c r="G119" i="3"/>
  <c r="Q118" i="3"/>
  <c r="R118" i="3" s="1"/>
  <c r="P118" i="3"/>
  <c r="N118" i="3"/>
  <c r="M118" i="3"/>
  <c r="K118" i="3"/>
  <c r="J118" i="3"/>
  <c r="H118" i="3"/>
  <c r="G118" i="3"/>
  <c r="Q117" i="3"/>
  <c r="R117" i="3" s="1"/>
  <c r="P117" i="3"/>
  <c r="N117" i="3"/>
  <c r="M117" i="3"/>
  <c r="K117" i="3"/>
  <c r="J117" i="3"/>
  <c r="H117" i="3"/>
  <c r="G117" i="3"/>
  <c r="N116" i="3"/>
  <c r="K116" i="3"/>
  <c r="H116" i="3"/>
  <c r="N115" i="3"/>
  <c r="K115" i="3"/>
  <c r="H115" i="3"/>
  <c r="N114" i="3"/>
  <c r="K114" i="3"/>
  <c r="H114" i="3"/>
  <c r="N113" i="3"/>
  <c r="K113" i="3"/>
  <c r="H113" i="3"/>
  <c r="N112" i="3"/>
  <c r="K112" i="3"/>
  <c r="H112" i="3"/>
  <c r="N111" i="3"/>
  <c r="K111" i="3"/>
  <c r="H111" i="3"/>
  <c r="N110" i="3"/>
  <c r="K110" i="3"/>
  <c r="H110" i="3"/>
  <c r="N109" i="3"/>
  <c r="K109" i="3"/>
  <c r="H109" i="3"/>
  <c r="D106" i="3"/>
  <c r="D105" i="3"/>
  <c r="D104" i="3"/>
  <c r="D103" i="3"/>
  <c r="D102" i="3"/>
  <c r="D101" i="3"/>
  <c r="D100" i="3"/>
  <c r="D99" i="3"/>
  <c r="D98" i="3"/>
  <c r="D97" i="3"/>
  <c r="D118" i="14"/>
  <c r="N96" i="3"/>
  <c r="D83" i="14" s="1"/>
  <c r="M96" i="3"/>
  <c r="K96" i="3"/>
  <c r="D48" i="14" s="1"/>
  <c r="J96" i="3"/>
  <c r="H96" i="3"/>
  <c r="I96" i="3" s="1"/>
  <c r="G96" i="3"/>
  <c r="N95" i="3"/>
  <c r="O95" i="3" s="1"/>
  <c r="M95" i="3"/>
  <c r="K95" i="3"/>
  <c r="J95" i="3"/>
  <c r="H95" i="3"/>
  <c r="G95" i="3"/>
  <c r="D116" i="14"/>
  <c r="N94" i="3"/>
  <c r="D81" i="14" s="1"/>
  <c r="M94" i="3"/>
  <c r="K94" i="3"/>
  <c r="D46" i="14" s="1"/>
  <c r="J94" i="3"/>
  <c r="H94" i="3"/>
  <c r="G94" i="3"/>
  <c r="N93" i="3"/>
  <c r="O93" i="3" s="1"/>
  <c r="M93" i="3"/>
  <c r="K93" i="3"/>
  <c r="J93" i="3"/>
  <c r="H93" i="3"/>
  <c r="G93" i="3"/>
  <c r="D114" i="14"/>
  <c r="N92" i="3"/>
  <c r="D79" i="14" s="1"/>
  <c r="M92" i="3"/>
  <c r="K92" i="3"/>
  <c r="D44" i="14" s="1"/>
  <c r="J92" i="3"/>
  <c r="H92" i="3"/>
  <c r="G92" i="3"/>
  <c r="N91" i="3"/>
  <c r="O91" i="3" s="1"/>
  <c r="M91" i="3"/>
  <c r="K91" i="3"/>
  <c r="J91" i="3"/>
  <c r="H91" i="3"/>
  <c r="G91" i="3"/>
  <c r="D112" i="14"/>
  <c r="N90" i="3"/>
  <c r="D77" i="14" s="1"/>
  <c r="M90" i="3"/>
  <c r="K90" i="3"/>
  <c r="D42" i="14" s="1"/>
  <c r="J90" i="3"/>
  <c r="H90" i="3"/>
  <c r="G90" i="3"/>
  <c r="N89" i="3"/>
  <c r="O89" i="3" s="1"/>
  <c r="M89" i="3"/>
  <c r="K89" i="3"/>
  <c r="J89" i="3"/>
  <c r="H89" i="3"/>
  <c r="D6" i="14" s="1"/>
  <c r="G89" i="3"/>
  <c r="D110" i="14"/>
  <c r="O88" i="3"/>
  <c r="N88" i="3"/>
  <c r="D75" i="14" s="1"/>
  <c r="M88" i="3"/>
  <c r="K88" i="3"/>
  <c r="D40" i="14" s="1"/>
  <c r="J88" i="3"/>
  <c r="H88" i="3"/>
  <c r="G88" i="3"/>
  <c r="R87" i="3"/>
  <c r="N87" i="3"/>
  <c r="O87" i="3" s="1"/>
  <c r="M87" i="3"/>
  <c r="K87" i="3"/>
  <c r="J87" i="3"/>
  <c r="H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S67" i="3"/>
  <c r="K76" i="3" s="1"/>
  <c r="M67" i="3"/>
  <c r="G67" i="3"/>
  <c r="R65" i="3"/>
  <c r="O65" i="3"/>
  <c r="L65" i="3"/>
  <c r="I65" i="3"/>
  <c r="F65" i="3" s="1"/>
  <c r="E65" i="3"/>
  <c r="D65" i="3"/>
  <c r="R64" i="3"/>
  <c r="O64" i="3"/>
  <c r="L64" i="3"/>
  <c r="I64" i="3"/>
  <c r="E64" i="3"/>
  <c r="D64" i="3"/>
  <c r="R63" i="3"/>
  <c r="O63" i="3"/>
  <c r="L63" i="3"/>
  <c r="I63" i="3"/>
  <c r="E63" i="3"/>
  <c r="D63" i="3"/>
  <c r="R62" i="3"/>
  <c r="O62" i="3"/>
  <c r="L62" i="3"/>
  <c r="I62" i="3"/>
  <c r="F62" i="3" s="1"/>
  <c r="E62" i="3"/>
  <c r="D62" i="3"/>
  <c r="R61" i="3"/>
  <c r="O61" i="3"/>
  <c r="L61" i="3"/>
  <c r="I61" i="3"/>
  <c r="F61" i="3" s="1"/>
  <c r="E61" i="3"/>
  <c r="D61" i="3"/>
  <c r="R60" i="3"/>
  <c r="O60" i="3"/>
  <c r="L60" i="3"/>
  <c r="I60" i="3"/>
  <c r="E60" i="3"/>
  <c r="D60" i="3"/>
  <c r="R59" i="3"/>
  <c r="O59" i="3"/>
  <c r="L59" i="3"/>
  <c r="I59" i="3"/>
  <c r="E59" i="3"/>
  <c r="D59" i="3"/>
  <c r="R58" i="3"/>
  <c r="O58" i="3"/>
  <c r="L58" i="3"/>
  <c r="I58" i="3"/>
  <c r="F58" i="3" s="1"/>
  <c r="E58" i="3"/>
  <c r="D58" i="3"/>
  <c r="R57" i="3"/>
  <c r="O57" i="3"/>
  <c r="L57" i="3"/>
  <c r="I57" i="3"/>
  <c r="F57" i="3"/>
  <c r="E57" i="3"/>
  <c r="D57" i="3"/>
  <c r="R56" i="3"/>
  <c r="O56" i="3"/>
  <c r="L56" i="3"/>
  <c r="I56" i="3"/>
  <c r="E56" i="3"/>
  <c r="D56" i="3"/>
  <c r="R55" i="3"/>
  <c r="O55" i="3"/>
  <c r="L55" i="3"/>
  <c r="I55" i="3"/>
  <c r="E55" i="3"/>
  <c r="D55" i="3"/>
  <c r="F55" i="3" s="1"/>
  <c r="R54" i="3"/>
  <c r="O54" i="3"/>
  <c r="L54" i="3"/>
  <c r="I54" i="3"/>
  <c r="E54" i="3"/>
  <c r="D54" i="3"/>
  <c r="R53" i="3"/>
  <c r="O53" i="3"/>
  <c r="L53" i="3"/>
  <c r="I53" i="3"/>
  <c r="E53" i="3"/>
  <c r="D53" i="3"/>
  <c r="R52" i="3"/>
  <c r="O52" i="3"/>
  <c r="L52" i="3"/>
  <c r="I52" i="3"/>
  <c r="E52" i="3"/>
  <c r="D52" i="3"/>
  <c r="R51" i="3"/>
  <c r="O51" i="3"/>
  <c r="L51" i="3"/>
  <c r="I51" i="3"/>
  <c r="E51" i="3"/>
  <c r="D51" i="3"/>
  <c r="R50" i="3"/>
  <c r="O50" i="3"/>
  <c r="L50" i="3"/>
  <c r="I50" i="3"/>
  <c r="E50" i="3"/>
  <c r="D50" i="3"/>
  <c r="R49" i="3"/>
  <c r="O49" i="3"/>
  <c r="L49" i="3"/>
  <c r="I49" i="3"/>
  <c r="E49" i="3"/>
  <c r="D49" i="3"/>
  <c r="F49" i="3" s="1"/>
  <c r="R48" i="3"/>
  <c r="O48" i="3"/>
  <c r="L48" i="3"/>
  <c r="I48" i="3"/>
  <c r="E48" i="3"/>
  <c r="D48" i="3"/>
  <c r="R47" i="3"/>
  <c r="O47" i="3"/>
  <c r="L47" i="3"/>
  <c r="I47" i="3"/>
  <c r="E47" i="3"/>
  <c r="D47" i="3"/>
  <c r="S46" i="3"/>
  <c r="R46" i="3"/>
  <c r="O46" i="3"/>
  <c r="L46" i="3"/>
  <c r="I46" i="3"/>
  <c r="E46" i="3"/>
  <c r="D46" i="3"/>
  <c r="R45" i="3"/>
  <c r="O45" i="3"/>
  <c r="L45" i="3"/>
  <c r="I45" i="3"/>
  <c r="R44" i="3"/>
  <c r="O44" i="3"/>
  <c r="L44" i="3"/>
  <c r="I44" i="3"/>
  <c r="R43" i="3"/>
  <c r="O43" i="3"/>
  <c r="L43" i="3"/>
  <c r="I43" i="3"/>
  <c r="R42" i="3"/>
  <c r="O42" i="3"/>
  <c r="L42" i="3"/>
  <c r="I42" i="3"/>
  <c r="R41" i="3"/>
  <c r="O41" i="3"/>
  <c r="L41" i="3"/>
  <c r="I41" i="3"/>
  <c r="R40" i="3"/>
  <c r="O40" i="3"/>
  <c r="L40" i="3"/>
  <c r="I40" i="3"/>
  <c r="R39" i="3"/>
  <c r="O39" i="3"/>
  <c r="L39" i="3"/>
  <c r="I39" i="3"/>
  <c r="R38" i="3"/>
  <c r="O38" i="3"/>
  <c r="L38" i="3"/>
  <c r="I38" i="3"/>
  <c r="R37" i="3"/>
  <c r="O37" i="3"/>
  <c r="L37" i="3"/>
  <c r="I37" i="3"/>
  <c r="S36" i="3"/>
  <c r="R36" i="3"/>
  <c r="O36" i="3"/>
  <c r="L36" i="3"/>
  <c r="I36" i="3"/>
  <c r="R35" i="3"/>
  <c r="O35" i="3"/>
  <c r="L35" i="3"/>
  <c r="I35" i="3"/>
  <c r="R34" i="3"/>
  <c r="O34" i="3"/>
  <c r="L34" i="3"/>
  <c r="I34" i="3"/>
  <c r="R33" i="3"/>
  <c r="O33" i="3"/>
  <c r="L33" i="3"/>
  <c r="I33" i="3"/>
  <c r="R32" i="3"/>
  <c r="O32" i="3"/>
  <c r="L32" i="3"/>
  <c r="I32" i="3"/>
  <c r="R31" i="3"/>
  <c r="O31" i="3"/>
  <c r="L31" i="3"/>
  <c r="I31" i="3"/>
  <c r="R30" i="3"/>
  <c r="O30" i="3"/>
  <c r="L30" i="3"/>
  <c r="I30" i="3"/>
  <c r="R29" i="3"/>
  <c r="O29" i="3"/>
  <c r="L29" i="3"/>
  <c r="I29" i="3"/>
  <c r="R28" i="3"/>
  <c r="O28" i="3"/>
  <c r="L28" i="3"/>
  <c r="I28" i="3"/>
  <c r="R27" i="3"/>
  <c r="O27" i="3"/>
  <c r="L27" i="3"/>
  <c r="I27" i="3"/>
  <c r="R26" i="3"/>
  <c r="O26" i="3"/>
  <c r="L26" i="3"/>
  <c r="I26" i="3"/>
  <c r="O25" i="3"/>
  <c r="M116" i="3"/>
  <c r="J116" i="3"/>
  <c r="I25" i="3"/>
  <c r="G116" i="3"/>
  <c r="R24" i="3"/>
  <c r="O24" i="3"/>
  <c r="M115" i="3"/>
  <c r="O115" i="3" s="1"/>
  <c r="J115" i="3"/>
  <c r="I24" i="3"/>
  <c r="G115" i="3"/>
  <c r="R114" i="3"/>
  <c r="O23" i="3"/>
  <c r="M114" i="3"/>
  <c r="L23" i="3"/>
  <c r="I23" i="3"/>
  <c r="G114" i="3"/>
  <c r="R22" i="3"/>
  <c r="O22" i="3"/>
  <c r="M113" i="3"/>
  <c r="J113" i="3"/>
  <c r="L113" i="3" s="1"/>
  <c r="I22" i="3"/>
  <c r="G113" i="3"/>
  <c r="R21" i="3"/>
  <c r="O21" i="3"/>
  <c r="M112" i="3"/>
  <c r="O112" i="3" s="1"/>
  <c r="J112" i="3"/>
  <c r="I21" i="3"/>
  <c r="G112" i="3"/>
  <c r="R111" i="3"/>
  <c r="O20" i="3"/>
  <c r="M111" i="3"/>
  <c r="O111" i="3" s="1"/>
  <c r="L20" i="3"/>
  <c r="I20" i="3"/>
  <c r="G111" i="3"/>
  <c r="R110" i="3"/>
  <c r="O19" i="3"/>
  <c r="M110" i="3"/>
  <c r="L19" i="3"/>
  <c r="I19" i="3"/>
  <c r="G110" i="3"/>
  <c r="O18" i="3"/>
  <c r="M109" i="3"/>
  <c r="I18" i="3"/>
  <c r="G109" i="3"/>
  <c r="L17" i="3"/>
  <c r="K108" i="3"/>
  <c r="J108" i="3"/>
  <c r="H108" i="3"/>
  <c r="G108" i="3"/>
  <c r="L16" i="3"/>
  <c r="K107" i="3"/>
  <c r="J107" i="3"/>
  <c r="I16" i="3"/>
  <c r="H107" i="3"/>
  <c r="G107" i="3"/>
  <c r="R15" i="3"/>
  <c r="O15" i="3"/>
  <c r="L15" i="3"/>
  <c r="I15" i="3"/>
  <c r="E15" i="3"/>
  <c r="D15" i="3"/>
  <c r="R14" i="3"/>
  <c r="O14" i="3"/>
  <c r="L14" i="3"/>
  <c r="I14" i="3"/>
  <c r="E14" i="3"/>
  <c r="D14" i="3"/>
  <c r="R13" i="3"/>
  <c r="O13" i="3"/>
  <c r="L13" i="3"/>
  <c r="I13" i="3"/>
  <c r="E13" i="3"/>
  <c r="D13" i="3"/>
  <c r="R12" i="3"/>
  <c r="O12" i="3"/>
  <c r="L12" i="3"/>
  <c r="I12" i="3"/>
  <c r="E12" i="3"/>
  <c r="D12" i="3"/>
  <c r="R11" i="3"/>
  <c r="O11" i="3"/>
  <c r="L11" i="3"/>
  <c r="I11" i="3"/>
  <c r="E11" i="3"/>
  <c r="D11" i="3"/>
  <c r="R10" i="3"/>
  <c r="O10" i="3"/>
  <c r="L10" i="3"/>
  <c r="I10" i="3"/>
  <c r="E10" i="3"/>
  <c r="D10" i="3"/>
  <c r="R9" i="3"/>
  <c r="O9" i="3"/>
  <c r="L9" i="3"/>
  <c r="I9" i="3"/>
  <c r="E9" i="3"/>
  <c r="D9" i="3"/>
  <c r="R8" i="3"/>
  <c r="O8" i="3"/>
  <c r="L8" i="3"/>
  <c r="I8" i="3"/>
  <c r="E8" i="3"/>
  <c r="D8" i="3"/>
  <c r="R7" i="3"/>
  <c r="O7" i="3"/>
  <c r="L7" i="3"/>
  <c r="I7" i="3"/>
  <c r="E7" i="3"/>
  <c r="D7" i="3"/>
  <c r="R6" i="3"/>
  <c r="O6" i="3"/>
  <c r="L6" i="3"/>
  <c r="I6" i="3"/>
  <c r="E6" i="3"/>
  <c r="D6" i="3"/>
  <c r="P4" i="3"/>
  <c r="M4" i="3"/>
  <c r="J4" i="3"/>
  <c r="G4" i="3"/>
  <c r="P3" i="3"/>
  <c r="M3" i="3"/>
  <c r="J3" i="3"/>
  <c r="G3" i="3"/>
  <c r="N14" i="6"/>
  <c r="K14" i="6"/>
  <c r="H13" i="6"/>
  <c r="E13" i="6"/>
  <c r="B13" i="6"/>
  <c r="H12" i="6"/>
  <c r="B12" i="6"/>
  <c r="H11" i="6"/>
  <c r="E11" i="6"/>
  <c r="B11" i="6"/>
  <c r="H10" i="6"/>
  <c r="E10" i="6"/>
  <c r="B10" i="6"/>
  <c r="H9" i="6"/>
  <c r="E9" i="6"/>
  <c r="B9" i="6"/>
  <c r="H8" i="6"/>
  <c r="B8" i="6"/>
  <c r="H7" i="6"/>
  <c r="E7" i="6"/>
  <c r="B7" i="6"/>
  <c r="H6" i="6"/>
  <c r="E6" i="6"/>
  <c r="B6" i="6"/>
  <c r="W5" i="6"/>
  <c r="E5" i="6"/>
  <c r="B5" i="6"/>
  <c r="W4" i="6"/>
  <c r="H4" i="6"/>
  <c r="E4" i="6"/>
  <c r="H14" i="4"/>
  <c r="F14" i="4"/>
  <c r="E14" i="4"/>
  <c r="K13" i="4"/>
  <c r="G13" i="4"/>
  <c r="K12" i="4"/>
  <c r="G12" i="4"/>
  <c r="K11" i="4"/>
  <c r="G11" i="4"/>
  <c r="K10" i="4"/>
  <c r="G10" i="4"/>
  <c r="K9" i="4"/>
  <c r="G9" i="4"/>
  <c r="K8" i="4"/>
  <c r="G8" i="4"/>
  <c r="K7" i="4"/>
  <c r="G7" i="4"/>
  <c r="K6" i="4"/>
  <c r="G6" i="4"/>
  <c r="K5" i="4"/>
  <c r="G5" i="4"/>
  <c r="K4" i="4"/>
  <c r="K14" i="4" s="1"/>
  <c r="G4" i="4"/>
  <c r="G14" i="4" s="1"/>
  <c r="U18" i="20" s="1"/>
  <c r="Q14" i="20"/>
  <c r="H14" i="20"/>
  <c r="G14" i="20"/>
  <c r="F14" i="20"/>
  <c r="E14" i="20"/>
  <c r="D14" i="20"/>
  <c r="R13" i="20"/>
  <c r="Q13" i="20"/>
  <c r="H13" i="20"/>
  <c r="G13" i="20"/>
  <c r="F13" i="20"/>
  <c r="E13" i="20"/>
  <c r="G12" i="20"/>
  <c r="F12" i="20"/>
  <c r="E12" i="20"/>
  <c r="D12" i="20"/>
  <c r="H11" i="20"/>
  <c r="G11" i="20"/>
  <c r="F11" i="20"/>
  <c r="E11" i="20"/>
  <c r="H10" i="20"/>
  <c r="G10" i="20"/>
  <c r="F10" i="20"/>
  <c r="E10" i="20"/>
  <c r="G8" i="20"/>
  <c r="F8" i="20"/>
  <c r="E8" i="20"/>
  <c r="D8" i="20"/>
  <c r="H7" i="20"/>
  <c r="G7" i="20"/>
  <c r="F7" i="20"/>
  <c r="E7" i="20"/>
  <c r="D7" i="20"/>
  <c r="H6" i="20"/>
  <c r="G2" i="20"/>
  <c r="S2" i="20" s="1"/>
  <c r="F2" i="20"/>
  <c r="R2" i="20" s="1"/>
  <c r="E2" i="20"/>
  <c r="Q2" i="20" s="1"/>
  <c r="D2" i="20"/>
  <c r="P2" i="20" s="1"/>
  <c r="I95" i="3" l="1"/>
  <c r="B15" i="19"/>
  <c r="H27" i="9" s="1"/>
  <c r="H43" i="11"/>
  <c r="E8" i="6"/>
  <c r="M29" i="11"/>
  <c r="G29" i="11"/>
  <c r="K29" i="11"/>
  <c r="H38" i="11"/>
  <c r="L38" i="11"/>
  <c r="M43" i="11"/>
  <c r="C43" i="11" s="1"/>
  <c r="E14" i="6"/>
  <c r="D43" i="11"/>
  <c r="J29" i="11"/>
  <c r="C28" i="11"/>
  <c r="L43" i="11"/>
  <c r="G43" i="11"/>
  <c r="K43" i="11"/>
  <c r="J9" i="11"/>
  <c r="J39" i="11" s="1"/>
  <c r="E150" i="9"/>
  <c r="L8" i="6"/>
  <c r="M8" i="6" s="1"/>
  <c r="U8" i="20"/>
  <c r="Q9" i="20"/>
  <c r="B4" i="19"/>
  <c r="F26" i="9" s="1"/>
  <c r="B9" i="19"/>
  <c r="B21" i="19"/>
  <c r="I27" i="9" s="1"/>
  <c r="B27" i="19"/>
  <c r="J27" i="9" s="1"/>
  <c r="J25" i="9" s="1"/>
  <c r="J3" i="9" s="1"/>
  <c r="AH47" i="19"/>
  <c r="L12" i="6"/>
  <c r="M12" i="6" s="1"/>
  <c r="O12" i="6"/>
  <c r="P12" i="6" s="1"/>
  <c r="H44" i="11"/>
  <c r="O8" i="6"/>
  <c r="P8" i="6" s="1"/>
  <c r="E11" i="11"/>
  <c r="C11" i="11" s="1"/>
  <c r="L7" i="11"/>
  <c r="I8" i="11"/>
  <c r="I38" i="11" s="1"/>
  <c r="L4" i="6"/>
  <c r="M4" i="6" s="1"/>
  <c r="O7" i="6"/>
  <c r="P7" i="6" s="1"/>
  <c r="S9" i="20"/>
  <c r="K41" i="11"/>
  <c r="L11" i="6"/>
  <c r="M11" i="6" s="1"/>
  <c r="M44" i="11"/>
  <c r="O13" i="6"/>
  <c r="P13" i="6" s="1"/>
  <c r="O6" i="6"/>
  <c r="P6" i="6" s="1"/>
  <c r="D10" i="11"/>
  <c r="D40" i="11" s="1"/>
  <c r="L9" i="6"/>
  <c r="M9" i="6" s="1"/>
  <c r="O10" i="6"/>
  <c r="P10" i="6" s="1"/>
  <c r="D7" i="11"/>
  <c r="D37" i="11" s="1"/>
  <c r="G9" i="11"/>
  <c r="G39" i="11" s="1"/>
  <c r="K9" i="11"/>
  <c r="K39" i="11" s="1"/>
  <c r="E8" i="11"/>
  <c r="E38" i="11" s="1"/>
  <c r="E10" i="11"/>
  <c r="E40" i="11" s="1"/>
  <c r="I10" i="11"/>
  <c r="I40" i="11" s="1"/>
  <c r="U12" i="20"/>
  <c r="L13" i="6"/>
  <c r="M13" i="6" s="1"/>
  <c r="E7" i="11"/>
  <c r="E37" i="11" s="1"/>
  <c r="K10" i="11"/>
  <c r="K40" i="11" s="1"/>
  <c r="F10" i="11"/>
  <c r="E88" i="9"/>
  <c r="M10" i="11" s="1"/>
  <c r="M40" i="11" s="1"/>
  <c r="E85" i="9"/>
  <c r="J10" i="11" s="1"/>
  <c r="J40" i="11" s="1"/>
  <c r="E74" i="9"/>
  <c r="J8" i="11" s="1"/>
  <c r="J38" i="11" s="1"/>
  <c r="E77" i="9"/>
  <c r="M8" i="11" s="1"/>
  <c r="L10" i="6"/>
  <c r="M10" i="6" s="1"/>
  <c r="L6" i="6"/>
  <c r="M6" i="6" s="1"/>
  <c r="O11" i="6"/>
  <c r="P11" i="6" s="1"/>
  <c r="L29" i="11"/>
  <c r="I29" i="11"/>
  <c r="C26" i="11"/>
  <c r="F29" i="11"/>
  <c r="E29" i="11"/>
  <c r="H5" i="6"/>
  <c r="H14" i="6" s="1"/>
  <c r="U14" i="20"/>
  <c r="L7" i="6"/>
  <c r="M7" i="6" s="1"/>
  <c r="O9" i="6"/>
  <c r="P9" i="6" s="1"/>
  <c r="H10" i="11"/>
  <c r="H40" i="11" s="1"/>
  <c r="I14" i="20"/>
  <c r="E3" i="10"/>
  <c r="F64" i="3"/>
  <c r="D69" i="3"/>
  <c r="I91" i="3"/>
  <c r="F91" i="3" s="1"/>
  <c r="D71" i="3"/>
  <c r="I90" i="3"/>
  <c r="F90" i="3" s="1"/>
  <c r="D96" i="3"/>
  <c r="E109" i="3"/>
  <c r="R6" i="6" s="1"/>
  <c r="L116" i="3"/>
  <c r="L112" i="3"/>
  <c r="F12" i="3"/>
  <c r="F13" i="3"/>
  <c r="L120" i="3"/>
  <c r="L121" i="3"/>
  <c r="L124" i="3"/>
  <c r="D73" i="3"/>
  <c r="I88" i="3"/>
  <c r="L125" i="3"/>
  <c r="L117" i="3"/>
  <c r="I121" i="3"/>
  <c r="D121" i="3"/>
  <c r="B8" i="4" s="1"/>
  <c r="Q8" i="4" s="1"/>
  <c r="D120" i="3"/>
  <c r="B7" i="4" s="1"/>
  <c r="Q7" i="4" s="1"/>
  <c r="F59" i="3"/>
  <c r="R125" i="3"/>
  <c r="D125" i="3"/>
  <c r="B12" i="4" s="1"/>
  <c r="Q12" i="4" s="1"/>
  <c r="R124" i="3"/>
  <c r="R126" i="3"/>
  <c r="R122" i="3"/>
  <c r="R119" i="3"/>
  <c r="E117" i="3"/>
  <c r="C4" i="4" s="1"/>
  <c r="R4" i="4" s="1"/>
  <c r="R120" i="3"/>
  <c r="R121" i="3"/>
  <c r="S17" i="20" s="1"/>
  <c r="S16" i="20" s="1"/>
  <c r="O123" i="3"/>
  <c r="O118" i="3"/>
  <c r="D124" i="3"/>
  <c r="B11" i="4" s="1"/>
  <c r="Q11" i="4" s="1"/>
  <c r="O124" i="3"/>
  <c r="O126" i="3"/>
  <c r="O119" i="3"/>
  <c r="O117" i="3"/>
  <c r="F63" i="3"/>
  <c r="F60" i="3"/>
  <c r="F48" i="3"/>
  <c r="F50" i="3"/>
  <c r="F53" i="3"/>
  <c r="F52" i="3"/>
  <c r="F56" i="3"/>
  <c r="F54" i="3"/>
  <c r="F51" i="3"/>
  <c r="F47" i="3"/>
  <c r="F46" i="3"/>
  <c r="E94" i="3"/>
  <c r="D91" i="3"/>
  <c r="O96" i="3"/>
  <c r="O92" i="3"/>
  <c r="F10" i="3"/>
  <c r="E113" i="3"/>
  <c r="R10" i="6" s="1"/>
  <c r="D116" i="3"/>
  <c r="Q13" i="6" s="1"/>
  <c r="T13" i="6" s="1"/>
  <c r="D76" i="3"/>
  <c r="D75" i="3"/>
  <c r="F95" i="3"/>
  <c r="L115" i="3"/>
  <c r="F14" i="3"/>
  <c r="D95" i="3"/>
  <c r="D94" i="3"/>
  <c r="D74" i="3"/>
  <c r="D93" i="3"/>
  <c r="L123" i="3"/>
  <c r="D123" i="3"/>
  <c r="B10" i="4" s="1"/>
  <c r="Q10" i="4" s="1"/>
  <c r="D72" i="3"/>
  <c r="D92" i="3"/>
  <c r="D122" i="3"/>
  <c r="B9" i="4" s="1"/>
  <c r="Q9" i="4" s="1"/>
  <c r="D90" i="3"/>
  <c r="D89" i="3"/>
  <c r="L119" i="3"/>
  <c r="D119" i="3"/>
  <c r="B6" i="4" s="1"/>
  <c r="Q6" i="4" s="1"/>
  <c r="D68" i="3"/>
  <c r="L108" i="3"/>
  <c r="D118" i="3"/>
  <c r="B5" i="4" s="1"/>
  <c r="Q5" i="4" s="1"/>
  <c r="D88" i="3"/>
  <c r="F8" i="3"/>
  <c r="I92" i="3"/>
  <c r="I117" i="3"/>
  <c r="I118" i="3"/>
  <c r="I122" i="3"/>
  <c r="I94" i="3"/>
  <c r="I116" i="3"/>
  <c r="I125" i="3"/>
  <c r="I126" i="3"/>
  <c r="F7" i="3"/>
  <c r="F11" i="3"/>
  <c r="D70" i="3"/>
  <c r="I87" i="3"/>
  <c r="F87" i="3" s="1"/>
  <c r="I93" i="3"/>
  <c r="E118" i="3"/>
  <c r="C5" i="4" s="1"/>
  <c r="R5" i="4" s="1"/>
  <c r="D67" i="3"/>
  <c r="D87" i="3"/>
  <c r="F9" i="3"/>
  <c r="E90" i="3"/>
  <c r="E121" i="3"/>
  <c r="C8" i="4" s="1"/>
  <c r="R8" i="4" s="1"/>
  <c r="F6" i="3"/>
  <c r="E34" i="10"/>
  <c r="C11" i="6"/>
  <c r="D11" i="6" s="1"/>
  <c r="D77" i="3"/>
  <c r="N4" i="4" s="1"/>
  <c r="T4" i="4" s="1"/>
  <c r="D85" i="3"/>
  <c r="N12" i="4" s="1"/>
  <c r="T12" i="4" s="1"/>
  <c r="E4" i="9"/>
  <c r="N4" i="9" s="1"/>
  <c r="H9" i="20"/>
  <c r="H5" i="20"/>
  <c r="D81" i="3"/>
  <c r="N8" i="4" s="1"/>
  <c r="T8" i="4" s="1"/>
  <c r="D83" i="3"/>
  <c r="N10" i="4" s="1"/>
  <c r="T10" i="4" s="1"/>
  <c r="D78" i="3"/>
  <c r="N5" i="4" s="1"/>
  <c r="T5" i="4" s="1"/>
  <c r="D82" i="3"/>
  <c r="N9" i="4" s="1"/>
  <c r="T9" i="4" s="1"/>
  <c r="I7" i="20"/>
  <c r="I8" i="20"/>
  <c r="G9" i="20"/>
  <c r="I12" i="20"/>
  <c r="D80" i="3"/>
  <c r="N7" i="4" s="1"/>
  <c r="T7" i="4" s="1"/>
  <c r="D86" i="3"/>
  <c r="N13" i="4" s="1"/>
  <c r="T13" i="4" s="1"/>
  <c r="D79" i="3"/>
  <c r="N6" i="4" s="1"/>
  <c r="T6" i="4" s="1"/>
  <c r="D84" i="3"/>
  <c r="N11" i="4" s="1"/>
  <c r="T11" i="4" s="1"/>
  <c r="L10" i="11"/>
  <c r="L40" i="11" s="1"/>
  <c r="E9" i="20"/>
  <c r="G56" i="9"/>
  <c r="F9" i="11"/>
  <c r="F39" i="11" s="1"/>
  <c r="R9" i="20"/>
  <c r="F9" i="20"/>
  <c r="H15" i="11"/>
  <c r="D8" i="11"/>
  <c r="D38" i="11" s="1"/>
  <c r="F15" i="11"/>
  <c r="G15" i="4"/>
  <c r="I18" i="20" s="1"/>
  <c r="I107" i="3"/>
  <c r="R107" i="3"/>
  <c r="R16" i="3"/>
  <c r="J109" i="3"/>
  <c r="L109" i="3" s="1"/>
  <c r="L18" i="3"/>
  <c r="I110" i="3"/>
  <c r="I114" i="3"/>
  <c r="O113" i="3"/>
  <c r="O114" i="3"/>
  <c r="M107" i="3"/>
  <c r="R108" i="3"/>
  <c r="R17" i="3"/>
  <c r="F93" i="3"/>
  <c r="I111" i="3"/>
  <c r="I112" i="3"/>
  <c r="R113" i="3"/>
  <c r="I108" i="3"/>
  <c r="I109" i="3"/>
  <c r="I113" i="3"/>
  <c r="F15" i="3"/>
  <c r="D107" i="3"/>
  <c r="Q4" i="6" s="1"/>
  <c r="L107" i="3"/>
  <c r="I17" i="3"/>
  <c r="M108" i="3"/>
  <c r="D108" i="3" s="1"/>
  <c r="Q5" i="6" s="1"/>
  <c r="R18" i="3"/>
  <c r="R109" i="3"/>
  <c r="O109" i="3"/>
  <c r="O110" i="3"/>
  <c r="E110" i="3"/>
  <c r="J111" i="3"/>
  <c r="L111" i="3" s="1"/>
  <c r="D113" i="3"/>
  <c r="E114" i="3"/>
  <c r="I115" i="3"/>
  <c r="E115" i="3"/>
  <c r="E116" i="3"/>
  <c r="R116" i="3"/>
  <c r="I124" i="3"/>
  <c r="E124" i="3"/>
  <c r="C11" i="4" s="1"/>
  <c r="E125" i="3"/>
  <c r="C12" i="4" s="1"/>
  <c r="D4" i="14"/>
  <c r="D8" i="14"/>
  <c r="D12" i="14"/>
  <c r="E89" i="3"/>
  <c r="I89" i="3"/>
  <c r="F92" i="3"/>
  <c r="E93" i="3"/>
  <c r="J110" i="3"/>
  <c r="D110" i="3" s="1"/>
  <c r="Q7" i="6" s="1"/>
  <c r="T7" i="6" s="1"/>
  <c r="R112" i="3"/>
  <c r="J114" i="3"/>
  <c r="L114" i="3" s="1"/>
  <c r="D115" i="3"/>
  <c r="Q12" i="6" s="1"/>
  <c r="T12" i="6" s="1"/>
  <c r="I120" i="3"/>
  <c r="E120" i="3"/>
  <c r="C7" i="4" s="1"/>
  <c r="D39" i="14"/>
  <c r="D43" i="14"/>
  <c r="D47" i="14"/>
  <c r="R19" i="3"/>
  <c r="R20" i="3"/>
  <c r="L21" i="3"/>
  <c r="L22" i="3"/>
  <c r="R23" i="3"/>
  <c r="L24" i="3"/>
  <c r="L25" i="3"/>
  <c r="R25" i="3"/>
  <c r="E88" i="3"/>
  <c r="O90" i="3"/>
  <c r="E92" i="3"/>
  <c r="O94" i="3"/>
  <c r="E96" i="3"/>
  <c r="E112" i="3"/>
  <c r="R115" i="3"/>
  <c r="O116" i="3"/>
  <c r="I123" i="3"/>
  <c r="L126" i="3"/>
  <c r="D10" i="14"/>
  <c r="E87" i="3"/>
  <c r="E91" i="3"/>
  <c r="E95" i="3"/>
  <c r="E111" i="3"/>
  <c r="I119" i="3"/>
  <c r="E122" i="3"/>
  <c r="C9" i="4" s="1"/>
  <c r="O125" i="3"/>
  <c r="D126" i="3"/>
  <c r="B13" i="4" s="1"/>
  <c r="Q13" i="4" s="1"/>
  <c r="C42" i="11"/>
  <c r="AG47" i="19"/>
  <c r="D41" i="14"/>
  <c r="D45" i="14"/>
  <c r="L118" i="3"/>
  <c r="E119" i="3"/>
  <c r="C6" i="4" s="1"/>
  <c r="L122" i="3"/>
  <c r="F122" i="3" s="1"/>
  <c r="E123" i="3"/>
  <c r="C10" i="4" s="1"/>
  <c r="C13" i="11"/>
  <c r="F37" i="11"/>
  <c r="H56" i="9"/>
  <c r="AI6" i="26"/>
  <c r="AI12" i="26" s="1"/>
  <c r="D7" i="14"/>
  <c r="D80" i="14"/>
  <c r="D109" i="14"/>
  <c r="D117" i="14"/>
  <c r="D117" i="3"/>
  <c r="B4" i="4" s="1"/>
  <c r="E126" i="3"/>
  <c r="C13" i="4" s="1"/>
  <c r="C12" i="11"/>
  <c r="C24" i="11"/>
  <c r="H37" i="11"/>
  <c r="P7" i="20"/>
  <c r="T7" i="20"/>
  <c r="T5" i="20" s="1"/>
  <c r="K3" i="9"/>
  <c r="I56" i="9"/>
  <c r="D5" i="14"/>
  <c r="D13" i="14"/>
  <c r="D78" i="14"/>
  <c r="D115" i="14"/>
  <c r="D11" i="14"/>
  <c r="D76" i="14"/>
  <c r="D113" i="14"/>
  <c r="T11" i="20"/>
  <c r="T9" i="20" s="1"/>
  <c r="K56" i="9"/>
  <c r="D9" i="14"/>
  <c r="D74" i="14"/>
  <c r="D82" i="14"/>
  <c r="D111" i="14"/>
  <c r="C5" i="6"/>
  <c r="D5" i="6" s="1"/>
  <c r="K67" i="3"/>
  <c r="K77" i="3" s="1"/>
  <c r="C4" i="6"/>
  <c r="D4" i="6" s="1"/>
  <c r="O136" i="3"/>
  <c r="D103" i="14"/>
  <c r="H129" i="3"/>
  <c r="K132" i="3"/>
  <c r="N135" i="3"/>
  <c r="H127" i="3"/>
  <c r="H128" i="3"/>
  <c r="Q129" i="3"/>
  <c r="N130" i="3"/>
  <c r="K131" i="3"/>
  <c r="H132" i="3"/>
  <c r="Q133" i="3"/>
  <c r="N134" i="3"/>
  <c r="K135" i="3"/>
  <c r="H136" i="3"/>
  <c r="Q130" i="3"/>
  <c r="K136" i="3"/>
  <c r="Q127" i="3"/>
  <c r="Q128" i="3"/>
  <c r="N129" i="3"/>
  <c r="K130" i="3"/>
  <c r="H131" i="3"/>
  <c r="Q132" i="3"/>
  <c r="N133" i="3"/>
  <c r="K134" i="3"/>
  <c r="H135" i="3"/>
  <c r="Q136" i="3"/>
  <c r="K127" i="3"/>
  <c r="K128" i="3"/>
  <c r="N131" i="3"/>
  <c r="H133" i="3"/>
  <c r="Q134" i="3"/>
  <c r="N127" i="3"/>
  <c r="N128" i="3"/>
  <c r="K129" i="3"/>
  <c r="H130" i="3"/>
  <c r="Q131" i="3"/>
  <c r="N132" i="3"/>
  <c r="K133" i="3"/>
  <c r="H134" i="3"/>
  <c r="Q135" i="3"/>
  <c r="N67" i="3"/>
  <c r="O67" i="3" s="1"/>
  <c r="N97" i="3" s="1"/>
  <c r="O97" i="3" s="1"/>
  <c r="C7" i="6"/>
  <c r="C10" i="6"/>
  <c r="D10" i="6" s="1"/>
  <c r="C13" i="6"/>
  <c r="C12" i="6"/>
  <c r="D12" i="6" s="1"/>
  <c r="F8" i="6"/>
  <c r="G8" i="6" s="1"/>
  <c r="K86" i="3"/>
  <c r="L76" i="3"/>
  <c r="K106" i="3" s="1"/>
  <c r="L106" i="3" s="1"/>
  <c r="F6" i="6"/>
  <c r="G6" i="6" s="1"/>
  <c r="C8" i="6"/>
  <c r="D8" i="6" s="1"/>
  <c r="F11" i="6"/>
  <c r="G11" i="6" s="1"/>
  <c r="C6" i="6"/>
  <c r="D6" i="6" s="1"/>
  <c r="C9" i="6"/>
  <c r="H67" i="3"/>
  <c r="H68" i="3"/>
  <c r="N70" i="3"/>
  <c r="K71" i="3"/>
  <c r="H72" i="3"/>
  <c r="N74" i="3"/>
  <c r="K75" i="3"/>
  <c r="H76" i="3"/>
  <c r="N69" i="3"/>
  <c r="K70" i="3"/>
  <c r="H71" i="3"/>
  <c r="N73" i="3"/>
  <c r="K74" i="3"/>
  <c r="H75" i="3"/>
  <c r="N68" i="3"/>
  <c r="K69" i="3"/>
  <c r="H70" i="3"/>
  <c r="N72" i="3"/>
  <c r="K73" i="3"/>
  <c r="H74" i="3"/>
  <c r="N76" i="3"/>
  <c r="K68" i="3"/>
  <c r="H69" i="3"/>
  <c r="N71" i="3"/>
  <c r="K72" i="3"/>
  <c r="H73" i="3"/>
  <c r="N75" i="3"/>
  <c r="G6" i="20" l="1"/>
  <c r="G5" i="20" s="1"/>
  <c r="I25" i="9"/>
  <c r="B47" i="19"/>
  <c r="G26" i="9"/>
  <c r="F25" i="9"/>
  <c r="D6" i="20"/>
  <c r="F6" i="20"/>
  <c r="F5" i="20" s="1"/>
  <c r="E27" i="9"/>
  <c r="E9" i="11" s="1"/>
  <c r="E39" i="11" s="1"/>
  <c r="H25" i="9"/>
  <c r="I8" i="6"/>
  <c r="J8" i="6" s="1"/>
  <c r="C29" i="11"/>
  <c r="F9" i="6"/>
  <c r="G9" i="6" s="1"/>
  <c r="I15" i="11"/>
  <c r="H45" i="11"/>
  <c r="T3" i="20"/>
  <c r="I45" i="11"/>
  <c r="F4" i="6"/>
  <c r="G4" i="6" s="1"/>
  <c r="F10" i="6"/>
  <c r="G10" i="6" s="1"/>
  <c r="C7" i="11"/>
  <c r="F12" i="6"/>
  <c r="G12" i="6" s="1"/>
  <c r="L37" i="11"/>
  <c r="L45" i="11" s="1"/>
  <c r="E41" i="11"/>
  <c r="C41" i="11" s="1"/>
  <c r="L5" i="6"/>
  <c r="M5" i="6" s="1"/>
  <c r="M15" i="6" s="1"/>
  <c r="I6" i="6"/>
  <c r="J6" i="6" s="1"/>
  <c r="K45" i="11"/>
  <c r="F5" i="6"/>
  <c r="G5" i="6" s="1"/>
  <c r="F40" i="11"/>
  <c r="I9" i="6"/>
  <c r="J9" i="6" s="1"/>
  <c r="I11" i="6"/>
  <c r="J11" i="6" s="1"/>
  <c r="K15" i="11"/>
  <c r="F45" i="11"/>
  <c r="J45" i="11"/>
  <c r="J15" i="11"/>
  <c r="I10" i="6"/>
  <c r="J10" i="6" s="1"/>
  <c r="E82" i="9"/>
  <c r="F78" i="9"/>
  <c r="P10" i="20" s="1"/>
  <c r="U10" i="20" s="1"/>
  <c r="D10" i="20"/>
  <c r="I10" i="20" s="1"/>
  <c r="M38" i="11"/>
  <c r="M45" i="11" s="1"/>
  <c r="F13" i="6"/>
  <c r="G13" i="6" s="1"/>
  <c r="D11" i="20"/>
  <c r="F57" i="9"/>
  <c r="E71" i="9"/>
  <c r="T5" i="6"/>
  <c r="E5" i="2" s="1"/>
  <c r="M15" i="11"/>
  <c r="I13" i="6"/>
  <c r="J13" i="6" s="1"/>
  <c r="H3" i="20"/>
  <c r="F121" i="3"/>
  <c r="F120" i="3"/>
  <c r="F123" i="3"/>
  <c r="B13" i="2"/>
  <c r="E13" i="2"/>
  <c r="S8" i="4"/>
  <c r="F117" i="3"/>
  <c r="F126" i="3"/>
  <c r="G17" i="20"/>
  <c r="G16" i="20" s="1"/>
  <c r="D4" i="4"/>
  <c r="S5" i="4"/>
  <c r="F124" i="3"/>
  <c r="D5" i="4"/>
  <c r="F96" i="3"/>
  <c r="F125" i="3"/>
  <c r="R22" i="20"/>
  <c r="F94" i="3"/>
  <c r="D114" i="3"/>
  <c r="Q11" i="6" s="1"/>
  <c r="T11" i="6" s="1"/>
  <c r="E11" i="2" s="1"/>
  <c r="D111" i="3"/>
  <c r="Q8" i="6" s="1"/>
  <c r="T8" i="6" s="1"/>
  <c r="E8" i="2" s="1"/>
  <c r="D8" i="4"/>
  <c r="C14" i="4"/>
  <c r="Q22" i="20"/>
  <c r="I12" i="6"/>
  <c r="J12" i="6" s="1"/>
  <c r="L15" i="11"/>
  <c r="N14" i="4"/>
  <c r="T14" i="4"/>
  <c r="B7" i="2"/>
  <c r="E7" i="2"/>
  <c r="Q10" i="6"/>
  <c r="F113" i="3"/>
  <c r="E12" i="2"/>
  <c r="B12" i="2"/>
  <c r="B5" i="2"/>
  <c r="R10" i="4"/>
  <c r="S10" i="4" s="1"/>
  <c r="D10" i="4"/>
  <c r="R9" i="4"/>
  <c r="S9" i="4" s="1"/>
  <c r="D9" i="4"/>
  <c r="R12" i="4"/>
  <c r="S12" i="4" s="1"/>
  <c r="D12" i="4"/>
  <c r="F116" i="3"/>
  <c r="R13" i="6"/>
  <c r="S13" i="6" s="1"/>
  <c r="D109" i="3"/>
  <c r="F88" i="3"/>
  <c r="N107" i="3"/>
  <c r="O16" i="3"/>
  <c r="D112" i="3"/>
  <c r="Q9" i="6" s="1"/>
  <c r="T9" i="6" s="1"/>
  <c r="D4" i="20"/>
  <c r="P4" i="20"/>
  <c r="R11" i="6"/>
  <c r="R13" i="4"/>
  <c r="S13" i="4" s="1"/>
  <c r="D13" i="4"/>
  <c r="F119" i="3"/>
  <c r="D17" i="20"/>
  <c r="P17" i="20"/>
  <c r="S22" i="20"/>
  <c r="F89" i="3"/>
  <c r="P22" i="20"/>
  <c r="R11" i="4"/>
  <c r="S11" i="4" s="1"/>
  <c r="D11" i="4"/>
  <c r="F115" i="3"/>
  <c r="R12" i="6"/>
  <c r="S12" i="6" s="1"/>
  <c r="L110" i="3"/>
  <c r="E4" i="20" s="1"/>
  <c r="F118" i="3"/>
  <c r="Q17" i="20"/>
  <c r="Q16" i="20" s="1"/>
  <c r="E17" i="20"/>
  <c r="E16" i="20" s="1"/>
  <c r="R7" i="4"/>
  <c r="S7" i="4" s="1"/>
  <c r="D7" i="4"/>
  <c r="U7" i="20"/>
  <c r="B14" i="4"/>
  <c r="Q4" i="4"/>
  <c r="R6" i="4"/>
  <c r="S6" i="4" s="1"/>
  <c r="D6" i="4"/>
  <c r="R17" i="20"/>
  <c r="R16" i="20" s="1"/>
  <c r="F17" i="20"/>
  <c r="F16" i="20" s="1"/>
  <c r="R8" i="6"/>
  <c r="R9" i="6"/>
  <c r="F110" i="3"/>
  <c r="R7" i="6"/>
  <c r="S7" i="6" s="1"/>
  <c r="N108" i="3"/>
  <c r="O17" i="3"/>
  <c r="S4" i="20"/>
  <c r="G4" i="20"/>
  <c r="G3" i="20" s="1"/>
  <c r="T4" i="6"/>
  <c r="L67" i="3"/>
  <c r="K97" i="3" s="1"/>
  <c r="L97" i="3" s="1"/>
  <c r="D64" i="14"/>
  <c r="L132" i="3"/>
  <c r="D65" i="14"/>
  <c r="L133" i="3"/>
  <c r="D61" i="14"/>
  <c r="L129" i="3"/>
  <c r="D30" i="14"/>
  <c r="I133" i="3"/>
  <c r="E133" i="3"/>
  <c r="L10" i="4" s="1"/>
  <c r="M10" i="4" s="1"/>
  <c r="R136" i="3"/>
  <c r="D138" i="14"/>
  <c r="R132" i="3"/>
  <c r="D134" i="14"/>
  <c r="R128" i="3"/>
  <c r="D130" i="14"/>
  <c r="D33" i="14"/>
  <c r="I136" i="3"/>
  <c r="E136" i="3"/>
  <c r="L13" i="4" s="1"/>
  <c r="M13" i="4" s="1"/>
  <c r="D29" i="14"/>
  <c r="I132" i="3"/>
  <c r="E132" i="3"/>
  <c r="L9" i="4" s="1"/>
  <c r="M9" i="4" s="1"/>
  <c r="D25" i="14"/>
  <c r="I128" i="3"/>
  <c r="E128" i="3"/>
  <c r="L5" i="4" s="1"/>
  <c r="M5" i="4" s="1"/>
  <c r="D26" i="14"/>
  <c r="I129" i="3"/>
  <c r="E129" i="3"/>
  <c r="L6" i="4" s="1"/>
  <c r="M6" i="4" s="1"/>
  <c r="D31" i="14"/>
  <c r="E134" i="3"/>
  <c r="L11" i="4" s="1"/>
  <c r="M11" i="4" s="1"/>
  <c r="I134" i="3"/>
  <c r="D136" i="14"/>
  <c r="R134" i="3"/>
  <c r="D59" i="14"/>
  <c r="L127" i="3"/>
  <c r="D96" i="14"/>
  <c r="O129" i="3"/>
  <c r="D135" i="14"/>
  <c r="R133" i="3"/>
  <c r="O128" i="3"/>
  <c r="D95" i="14"/>
  <c r="D63" i="14"/>
  <c r="L131" i="3"/>
  <c r="D27" i="14"/>
  <c r="I130" i="3"/>
  <c r="E130" i="3"/>
  <c r="L7" i="4" s="1"/>
  <c r="M7" i="4" s="1"/>
  <c r="D100" i="14"/>
  <c r="O133" i="3"/>
  <c r="D132" i="14"/>
  <c r="R130" i="3"/>
  <c r="R129" i="3"/>
  <c r="D131" i="14"/>
  <c r="O132" i="3"/>
  <c r="D99" i="14"/>
  <c r="D98" i="14"/>
  <c r="O131" i="3"/>
  <c r="I135" i="3"/>
  <c r="E135" i="3"/>
  <c r="L12" i="4" s="1"/>
  <c r="M12" i="4" s="1"/>
  <c r="D32" i="14"/>
  <c r="I131" i="3"/>
  <c r="E131" i="3"/>
  <c r="L8" i="4" s="1"/>
  <c r="M8" i="4" s="1"/>
  <c r="D28" i="14"/>
  <c r="R127" i="3"/>
  <c r="D129" i="14"/>
  <c r="D67" i="14"/>
  <c r="L135" i="3"/>
  <c r="I127" i="3"/>
  <c r="E127" i="3"/>
  <c r="L4" i="4" s="1"/>
  <c r="D24" i="14"/>
  <c r="D137" i="14"/>
  <c r="R135" i="3"/>
  <c r="R131" i="3"/>
  <c r="D133" i="14"/>
  <c r="D94" i="14"/>
  <c r="O127" i="3"/>
  <c r="D60" i="14"/>
  <c r="L128" i="3"/>
  <c r="L134" i="3"/>
  <c r="D66" i="14"/>
  <c r="L130" i="3"/>
  <c r="D62" i="14"/>
  <c r="D68" i="14"/>
  <c r="L136" i="3"/>
  <c r="O134" i="3"/>
  <c r="D101" i="14"/>
  <c r="O130" i="3"/>
  <c r="D97" i="14"/>
  <c r="D102" i="14"/>
  <c r="O135" i="3"/>
  <c r="N77" i="3"/>
  <c r="O77" i="3" s="1"/>
  <c r="H83" i="3"/>
  <c r="I73" i="3"/>
  <c r="E73" i="3"/>
  <c r="H79" i="3"/>
  <c r="I69" i="3"/>
  <c r="E69" i="3"/>
  <c r="I74" i="3"/>
  <c r="E74" i="3"/>
  <c r="H84" i="3"/>
  <c r="I70" i="3"/>
  <c r="E70" i="3"/>
  <c r="H80" i="3"/>
  <c r="R86" i="3"/>
  <c r="R76" i="3"/>
  <c r="Q106" i="3" s="1"/>
  <c r="R106" i="3" s="1"/>
  <c r="R82" i="3"/>
  <c r="R72" i="3"/>
  <c r="Q102" i="3" s="1"/>
  <c r="R102" i="3" s="1"/>
  <c r="R78" i="3"/>
  <c r="R68" i="3"/>
  <c r="Q98" i="3" s="1"/>
  <c r="R98" i="3" s="1"/>
  <c r="N84" i="3"/>
  <c r="O84" i="3" s="1"/>
  <c r="O74" i="3"/>
  <c r="N104" i="3" s="1"/>
  <c r="O104" i="3" s="1"/>
  <c r="N80" i="3"/>
  <c r="O80" i="3" s="1"/>
  <c r="O70" i="3"/>
  <c r="N100" i="3" s="1"/>
  <c r="O100" i="3" s="1"/>
  <c r="H77" i="3"/>
  <c r="I67" i="3"/>
  <c r="E67" i="3"/>
  <c r="K82" i="3"/>
  <c r="L72" i="3"/>
  <c r="K102" i="3" s="1"/>
  <c r="L102" i="3" s="1"/>
  <c r="K78" i="3"/>
  <c r="L68" i="3"/>
  <c r="K98" i="3" s="1"/>
  <c r="L98" i="3" s="1"/>
  <c r="L73" i="3"/>
  <c r="K103" i="3" s="1"/>
  <c r="L103" i="3" s="1"/>
  <c r="K83" i="3"/>
  <c r="L69" i="3"/>
  <c r="K99" i="3" s="1"/>
  <c r="L99" i="3" s="1"/>
  <c r="K79" i="3"/>
  <c r="H85" i="3"/>
  <c r="I75" i="3"/>
  <c r="E75" i="3"/>
  <c r="H81" i="3"/>
  <c r="I71" i="3"/>
  <c r="E71" i="3"/>
  <c r="R67" i="3"/>
  <c r="Q97" i="3" s="1"/>
  <c r="R97" i="3" s="1"/>
  <c r="R77" i="3"/>
  <c r="R83" i="3"/>
  <c r="R73" i="3"/>
  <c r="Q103" i="3" s="1"/>
  <c r="R103" i="3" s="1"/>
  <c r="R79" i="3"/>
  <c r="R69" i="3"/>
  <c r="Q99" i="3" s="1"/>
  <c r="R99" i="3" s="1"/>
  <c r="D13" i="6"/>
  <c r="N85" i="3"/>
  <c r="O85" i="3" s="1"/>
  <c r="O75" i="3"/>
  <c r="N105" i="3" s="1"/>
  <c r="O105" i="3" s="1"/>
  <c r="N81" i="3"/>
  <c r="O81" i="3" s="1"/>
  <c r="O71" i="3"/>
  <c r="N101" i="3" s="1"/>
  <c r="O101" i="3" s="1"/>
  <c r="O76" i="3"/>
  <c r="N106" i="3" s="1"/>
  <c r="O106" i="3" s="1"/>
  <c r="N86" i="3"/>
  <c r="O86" i="3" s="1"/>
  <c r="O72" i="3"/>
  <c r="N102" i="3" s="1"/>
  <c r="O102" i="3" s="1"/>
  <c r="N82" i="3"/>
  <c r="O82" i="3" s="1"/>
  <c r="O68" i="3"/>
  <c r="N98" i="3" s="1"/>
  <c r="O98" i="3" s="1"/>
  <c r="N78" i="3"/>
  <c r="O78" i="3" s="1"/>
  <c r="K84" i="3"/>
  <c r="L74" i="3"/>
  <c r="K104" i="3" s="1"/>
  <c r="L104" i="3" s="1"/>
  <c r="K80" i="3"/>
  <c r="L70" i="3"/>
  <c r="K100" i="3" s="1"/>
  <c r="L100" i="3" s="1"/>
  <c r="H86" i="3"/>
  <c r="I76" i="3"/>
  <c r="E76" i="3"/>
  <c r="H82" i="3"/>
  <c r="I72" i="3"/>
  <c r="E72" i="3"/>
  <c r="H78" i="3"/>
  <c r="I68" i="3"/>
  <c r="E68" i="3"/>
  <c r="D9" i="6"/>
  <c r="C14" i="6"/>
  <c r="D7" i="6"/>
  <c r="R84" i="3"/>
  <c r="R74" i="3"/>
  <c r="Q104" i="3" s="1"/>
  <c r="R104" i="3" s="1"/>
  <c r="R80" i="3"/>
  <c r="R70" i="3"/>
  <c r="Q100" i="3" s="1"/>
  <c r="R100" i="3" s="1"/>
  <c r="R75" i="3"/>
  <c r="Q105" i="3" s="1"/>
  <c r="R105" i="3" s="1"/>
  <c r="R85" i="3"/>
  <c r="R71" i="3"/>
  <c r="Q101" i="3" s="1"/>
  <c r="R101" i="3" s="1"/>
  <c r="R81" i="3"/>
  <c r="N83" i="3"/>
  <c r="O83" i="3" s="1"/>
  <c r="O73" i="3"/>
  <c r="N103" i="3" s="1"/>
  <c r="O103" i="3" s="1"/>
  <c r="N79" i="3"/>
  <c r="O79" i="3" s="1"/>
  <c r="O69" i="3"/>
  <c r="N99" i="3" s="1"/>
  <c r="O99" i="3" s="1"/>
  <c r="K85" i="3"/>
  <c r="L75" i="3"/>
  <c r="K105" i="3" s="1"/>
  <c r="L105" i="3" s="1"/>
  <c r="K81" i="3"/>
  <c r="L71" i="3"/>
  <c r="K101" i="3" s="1"/>
  <c r="L101" i="3" s="1"/>
  <c r="E15" i="11" l="1"/>
  <c r="I5" i="6"/>
  <c r="J5" i="6" s="1"/>
  <c r="D5" i="20"/>
  <c r="G25" i="9"/>
  <c r="E6" i="20"/>
  <c r="E5" i="20" s="1"/>
  <c r="E3" i="20" s="1"/>
  <c r="R6" i="20"/>
  <c r="R5" i="20" s="1"/>
  <c r="H3" i="9"/>
  <c r="P6" i="20"/>
  <c r="F3" i="9"/>
  <c r="S6" i="20"/>
  <c r="S5" i="20" s="1"/>
  <c r="S3" i="20" s="1"/>
  <c r="I3" i="9"/>
  <c r="E26" i="9"/>
  <c r="E45" i="11"/>
  <c r="F111" i="3"/>
  <c r="U6" i="6"/>
  <c r="C6" i="2" s="1"/>
  <c r="C37" i="11"/>
  <c r="M14" i="6"/>
  <c r="L14" i="6"/>
  <c r="U10" i="6"/>
  <c r="C10" i="2" s="1"/>
  <c r="E78" i="9"/>
  <c r="G10" i="11"/>
  <c r="E57" i="9"/>
  <c r="G8" i="11"/>
  <c r="F56" i="9"/>
  <c r="P11" i="20"/>
  <c r="I11" i="20"/>
  <c r="D9" i="20"/>
  <c r="I9" i="20" s="1"/>
  <c r="B8" i="2"/>
  <c r="S9" i="6"/>
  <c r="S11" i="6"/>
  <c r="F114" i="3"/>
  <c r="B11" i="2"/>
  <c r="S8" i="6"/>
  <c r="U13" i="6"/>
  <c r="V13" i="6" s="1"/>
  <c r="U22" i="20"/>
  <c r="F112" i="3"/>
  <c r="U11" i="6"/>
  <c r="V11" i="6" s="1"/>
  <c r="U8" i="6"/>
  <c r="C8" i="2" s="1"/>
  <c r="D15" i="4"/>
  <c r="Q14" i="4"/>
  <c r="B4" i="2"/>
  <c r="O107" i="3"/>
  <c r="E107" i="3"/>
  <c r="U12" i="6"/>
  <c r="V12" i="6" s="1"/>
  <c r="R14" i="4"/>
  <c r="O108" i="3"/>
  <c r="E108" i="3"/>
  <c r="T10" i="6"/>
  <c r="S10" i="6"/>
  <c r="E4" i="2"/>
  <c r="S4" i="4"/>
  <c r="Q4" i="20"/>
  <c r="B9" i="2"/>
  <c r="E9" i="2"/>
  <c r="D14" i="4"/>
  <c r="I17" i="20"/>
  <c r="D16" i="20"/>
  <c r="I16" i="20" s="1"/>
  <c r="Q6" i="6"/>
  <c r="F109" i="3"/>
  <c r="U9" i="6"/>
  <c r="V9" i="6" s="1"/>
  <c r="P16" i="20"/>
  <c r="U16" i="20" s="1"/>
  <c r="U17" i="20"/>
  <c r="F130" i="3"/>
  <c r="F133" i="3"/>
  <c r="D15" i="6"/>
  <c r="Q20" i="20"/>
  <c r="F132" i="3"/>
  <c r="M4" i="4"/>
  <c r="L14" i="4"/>
  <c r="F131" i="3"/>
  <c r="F128" i="3"/>
  <c r="R23" i="20"/>
  <c r="F23" i="20"/>
  <c r="F127" i="3"/>
  <c r="P23" i="20"/>
  <c r="D23" i="20"/>
  <c r="G23" i="20"/>
  <c r="S23" i="20"/>
  <c r="Q23" i="20"/>
  <c r="E23" i="20"/>
  <c r="F134" i="3"/>
  <c r="F129" i="3"/>
  <c r="F135" i="3"/>
  <c r="F136" i="3"/>
  <c r="R21" i="20"/>
  <c r="F21" i="20"/>
  <c r="F72" i="3"/>
  <c r="H102" i="3"/>
  <c r="I86" i="3"/>
  <c r="F86" i="3" s="1"/>
  <c r="E86" i="3"/>
  <c r="O13" i="4" s="1"/>
  <c r="P13" i="4" s="1"/>
  <c r="S20" i="20"/>
  <c r="G20" i="20"/>
  <c r="Q21" i="20"/>
  <c r="E21" i="20"/>
  <c r="I77" i="3"/>
  <c r="E77" i="3"/>
  <c r="O4" i="4" s="1"/>
  <c r="H104" i="3"/>
  <c r="F74" i="3"/>
  <c r="F68" i="3"/>
  <c r="H98" i="3"/>
  <c r="I82" i="3"/>
  <c r="F82" i="3" s="1"/>
  <c r="E82" i="3"/>
  <c r="O9" i="4" s="1"/>
  <c r="P9" i="4" s="1"/>
  <c r="F75" i="3"/>
  <c r="H105" i="3"/>
  <c r="H100" i="3"/>
  <c r="F70" i="3"/>
  <c r="F73" i="3"/>
  <c r="H103" i="3"/>
  <c r="E20" i="20"/>
  <c r="I78" i="3"/>
  <c r="F78" i="3" s="1"/>
  <c r="E78" i="3"/>
  <c r="O5" i="4" s="1"/>
  <c r="P5" i="4" s="1"/>
  <c r="F20" i="20"/>
  <c r="R20" i="20"/>
  <c r="F71" i="3"/>
  <c r="H101" i="3"/>
  <c r="I85" i="3"/>
  <c r="F85" i="3" s="1"/>
  <c r="E85" i="3"/>
  <c r="O12" i="4" s="1"/>
  <c r="P12" i="4" s="1"/>
  <c r="I84" i="3"/>
  <c r="F84" i="3" s="1"/>
  <c r="E84" i="3"/>
  <c r="O11" i="4" s="1"/>
  <c r="P11" i="4" s="1"/>
  <c r="F69" i="3"/>
  <c r="H99" i="3"/>
  <c r="I83" i="3"/>
  <c r="F83" i="3" s="1"/>
  <c r="E83" i="3"/>
  <c r="O10" i="4" s="1"/>
  <c r="P10" i="4" s="1"/>
  <c r="F76" i="3"/>
  <c r="H106" i="3"/>
  <c r="S21" i="20"/>
  <c r="G21" i="20"/>
  <c r="I81" i="3"/>
  <c r="F81" i="3" s="1"/>
  <c r="E81" i="3"/>
  <c r="O8" i="4" s="1"/>
  <c r="P8" i="4" s="1"/>
  <c r="D14" i="6"/>
  <c r="H97" i="3"/>
  <c r="F67" i="3"/>
  <c r="I80" i="3"/>
  <c r="F80" i="3" s="1"/>
  <c r="E80" i="3"/>
  <c r="O7" i="4" s="1"/>
  <c r="P7" i="4" s="1"/>
  <c r="I79" i="3"/>
  <c r="F79" i="3" s="1"/>
  <c r="E79" i="3"/>
  <c r="O6" i="4" s="1"/>
  <c r="P6" i="4" s="1"/>
  <c r="D9" i="11" l="1"/>
  <c r="E25" i="9"/>
  <c r="E3" i="9" s="1"/>
  <c r="P5" i="20"/>
  <c r="I5" i="20"/>
  <c r="Q6" i="20"/>
  <c r="Q5" i="20" s="1"/>
  <c r="Q3" i="20" s="1"/>
  <c r="G3" i="9"/>
  <c r="N5" i="9"/>
  <c r="N7" i="9" s="1"/>
  <c r="I6" i="20"/>
  <c r="D8" i="2"/>
  <c r="I8" i="2" s="1"/>
  <c r="V10" i="6"/>
  <c r="E56" i="9"/>
  <c r="G40" i="11"/>
  <c r="C40" i="11" s="1"/>
  <c r="C10" i="11"/>
  <c r="I7" i="6"/>
  <c r="G38" i="11"/>
  <c r="F7" i="6"/>
  <c r="F14" i="6" s="1"/>
  <c r="C8" i="11"/>
  <c r="G15" i="11"/>
  <c r="P9" i="20"/>
  <c r="U11" i="20"/>
  <c r="C13" i="2"/>
  <c r="D13" i="2" s="1"/>
  <c r="I13" i="2" s="1"/>
  <c r="C11" i="2"/>
  <c r="D11" i="2" s="1"/>
  <c r="I11" i="2" s="1"/>
  <c r="V8" i="6"/>
  <c r="C12" i="2"/>
  <c r="D12" i="2" s="1"/>
  <c r="I12" i="2" s="1"/>
  <c r="C9" i="2"/>
  <c r="D9" i="2" s="1"/>
  <c r="I9" i="2" s="1"/>
  <c r="E10" i="2"/>
  <c r="B10" i="2"/>
  <c r="D10" i="2" s="1"/>
  <c r="I10" i="2" s="1"/>
  <c r="R4" i="20"/>
  <c r="R3" i="20" s="1"/>
  <c r="F4" i="20"/>
  <c r="T6" i="6"/>
  <c r="S6" i="6"/>
  <c r="Q14" i="6"/>
  <c r="S15" i="4"/>
  <c r="S14" i="4"/>
  <c r="F108" i="3"/>
  <c r="R5" i="6"/>
  <c r="F107" i="3"/>
  <c r="R4" i="6"/>
  <c r="R19" i="20"/>
  <c r="R15" i="20" s="1"/>
  <c r="Q19" i="20"/>
  <c r="Q15" i="20" s="1"/>
  <c r="I23" i="20"/>
  <c r="M14" i="4"/>
  <c r="M15" i="4"/>
  <c r="U23" i="20"/>
  <c r="F19" i="20"/>
  <c r="F15" i="20" s="1"/>
  <c r="E19" i="20"/>
  <c r="E15" i="20" s="1"/>
  <c r="E98" i="3"/>
  <c r="I5" i="4" s="1"/>
  <c r="I98" i="3"/>
  <c r="F98" i="3" s="1"/>
  <c r="O14" i="4"/>
  <c r="P4" i="4"/>
  <c r="G19" i="20"/>
  <c r="G15" i="20" s="1"/>
  <c r="E102" i="3"/>
  <c r="I9" i="4" s="1"/>
  <c r="I102" i="3"/>
  <c r="F102" i="3" s="1"/>
  <c r="I101" i="3"/>
  <c r="F101" i="3" s="1"/>
  <c r="E101" i="3"/>
  <c r="I8" i="4" s="1"/>
  <c r="E100" i="3"/>
  <c r="I7" i="4" s="1"/>
  <c r="I100" i="3"/>
  <c r="F100" i="3" s="1"/>
  <c r="F77" i="3"/>
  <c r="D21" i="20"/>
  <c r="I21" i="20" s="1"/>
  <c r="P21" i="20"/>
  <c r="U21" i="20" s="1"/>
  <c r="S19" i="20"/>
  <c r="S15" i="20" s="1"/>
  <c r="E103" i="3"/>
  <c r="I10" i="4" s="1"/>
  <c r="I103" i="3"/>
  <c r="F103" i="3" s="1"/>
  <c r="I105" i="3"/>
  <c r="F105" i="3" s="1"/>
  <c r="E105" i="3"/>
  <c r="I12" i="4" s="1"/>
  <c r="I97" i="3"/>
  <c r="E97" i="3"/>
  <c r="I4" i="4" s="1"/>
  <c r="E106" i="3"/>
  <c r="I13" i="4" s="1"/>
  <c r="I106" i="3"/>
  <c r="F106" i="3" s="1"/>
  <c r="E99" i="3"/>
  <c r="I6" i="4" s="1"/>
  <c r="I99" i="3"/>
  <c r="F99" i="3" s="1"/>
  <c r="E104" i="3"/>
  <c r="I11" i="4" s="1"/>
  <c r="I104" i="3"/>
  <c r="F104" i="3" s="1"/>
  <c r="U5" i="20" l="1"/>
  <c r="U6" i="20"/>
  <c r="N8" i="9"/>
  <c r="N14" i="9" s="1"/>
  <c r="N13" i="9"/>
  <c r="P13" i="9" s="1"/>
  <c r="D39" i="11"/>
  <c r="C39" i="11" s="1"/>
  <c r="I4" i="6"/>
  <c r="J4" i="6" s="1"/>
  <c r="D15" i="11"/>
  <c r="C9" i="11"/>
  <c r="J7" i="6"/>
  <c r="C17" i="11"/>
  <c r="G45" i="11"/>
  <c r="C38" i="11"/>
  <c r="U9" i="20"/>
  <c r="G7" i="6"/>
  <c r="U7" i="6"/>
  <c r="S4" i="6"/>
  <c r="R14" i="6"/>
  <c r="F3" i="20"/>
  <c r="I4" i="20"/>
  <c r="B6" i="2"/>
  <c r="E6" i="2"/>
  <c r="E14" i="2" s="1"/>
  <c r="V6" i="6"/>
  <c r="T14" i="6"/>
  <c r="S5" i="6"/>
  <c r="U4" i="20"/>
  <c r="J10" i="4"/>
  <c r="U10" i="4"/>
  <c r="P15" i="4"/>
  <c r="P14" i="4"/>
  <c r="J11" i="4"/>
  <c r="U11" i="4"/>
  <c r="J13" i="4"/>
  <c r="U13" i="4"/>
  <c r="J12" i="4"/>
  <c r="U12" i="4"/>
  <c r="J4" i="4"/>
  <c r="U4" i="4"/>
  <c r="I14" i="4"/>
  <c r="J7" i="4"/>
  <c r="U7" i="4"/>
  <c r="J9" i="4"/>
  <c r="U9" i="4"/>
  <c r="J6" i="4"/>
  <c r="U6" i="4"/>
  <c r="F97" i="3"/>
  <c r="P20" i="20"/>
  <c r="D20" i="20"/>
  <c r="J8" i="4"/>
  <c r="U8" i="4"/>
  <c r="J5" i="4"/>
  <c r="U5" i="4"/>
  <c r="N9" i="9" l="1"/>
  <c r="N15" i="9" s="1"/>
  <c r="N16" i="9" s="1"/>
  <c r="N18" i="9" s="1"/>
  <c r="N19" i="9" s="1"/>
  <c r="I14" i="6"/>
  <c r="F141" i="9"/>
  <c r="E141" i="9" s="1"/>
  <c r="F131" i="9"/>
  <c r="E131" i="9" s="1"/>
  <c r="F130" i="9"/>
  <c r="J14" i="6"/>
  <c r="J15" i="6"/>
  <c r="G15" i="6"/>
  <c r="G14" i="6"/>
  <c r="C7" i="2"/>
  <c r="D7" i="2" s="1"/>
  <c r="I7" i="2" s="1"/>
  <c r="V7" i="6"/>
  <c r="D6" i="2"/>
  <c r="I6" i="2" s="1"/>
  <c r="B14" i="2"/>
  <c r="S15" i="6"/>
  <c r="S14" i="6"/>
  <c r="V8" i="4"/>
  <c r="F8" i="2"/>
  <c r="G8" i="2" s="1"/>
  <c r="J8" i="2" s="1"/>
  <c r="V4" i="4"/>
  <c r="U14" i="4"/>
  <c r="V13" i="4"/>
  <c r="F13" i="2"/>
  <c r="G13" i="2" s="1"/>
  <c r="J13" i="2" s="1"/>
  <c r="V6" i="4"/>
  <c r="F6" i="2"/>
  <c r="G6" i="2" s="1"/>
  <c r="J6" i="2" s="1"/>
  <c r="V7" i="4"/>
  <c r="F7" i="2"/>
  <c r="G7" i="2" s="1"/>
  <c r="J7" i="2" s="1"/>
  <c r="J14" i="4"/>
  <c r="J15" i="4"/>
  <c r="V5" i="4"/>
  <c r="I20" i="20"/>
  <c r="D19" i="20"/>
  <c r="V12" i="4"/>
  <c r="F12" i="2"/>
  <c r="G12" i="2" s="1"/>
  <c r="J12" i="2" s="1"/>
  <c r="V11" i="4"/>
  <c r="F11" i="2"/>
  <c r="G11" i="2" s="1"/>
  <c r="J11" i="2" s="1"/>
  <c r="V10" i="4"/>
  <c r="F10" i="2"/>
  <c r="G10" i="2" s="1"/>
  <c r="J10" i="2" s="1"/>
  <c r="U20" i="20"/>
  <c r="P19" i="20"/>
  <c r="V9" i="4"/>
  <c r="F9" i="2"/>
  <c r="G9" i="2" s="1"/>
  <c r="J9" i="2" s="1"/>
  <c r="F140" i="9" l="1"/>
  <c r="E140" i="9" s="1"/>
  <c r="E130" i="9"/>
  <c r="F129" i="9"/>
  <c r="P13" i="20" s="1"/>
  <c r="E14" i="11"/>
  <c r="V14" i="4"/>
  <c r="V15" i="4"/>
  <c r="U19" i="20"/>
  <c r="P15" i="20"/>
  <c r="U15" i="20" s="1"/>
  <c r="I19" i="20"/>
  <c r="D15" i="20"/>
  <c r="I15" i="20" s="1"/>
  <c r="D13" i="20" l="1"/>
  <c r="U13" i="20"/>
  <c r="P3" i="20"/>
  <c r="U3" i="20" s="1"/>
  <c r="I13" i="20"/>
  <c r="D3" i="20"/>
  <c r="I3" i="20" s="1"/>
  <c r="O5" i="6"/>
  <c r="E44" i="11"/>
  <c r="D14" i="11"/>
  <c r="E129" i="9"/>
  <c r="O4" i="6" l="1"/>
  <c r="D44" i="11"/>
  <c r="C14" i="11"/>
  <c r="P5" i="6"/>
  <c r="U5" i="6"/>
  <c r="C16" i="11" l="1"/>
  <c r="D16" i="11" s="1"/>
  <c r="C15" i="11"/>
  <c r="C44" i="11"/>
  <c r="D45" i="11"/>
  <c r="C45" i="11" s="1"/>
  <c r="F5" i="2"/>
  <c r="G5" i="2" s="1"/>
  <c r="J5" i="2" s="1"/>
  <c r="V5" i="6"/>
  <c r="C5" i="2"/>
  <c r="D5" i="2" s="1"/>
  <c r="I5" i="2" s="1"/>
  <c r="O14" i="6"/>
  <c r="U4" i="6"/>
  <c r="P4" i="6"/>
  <c r="P15" i="6" l="1"/>
  <c r="P14" i="6"/>
  <c r="C4" i="2"/>
  <c r="F4" i="2"/>
  <c r="V4" i="6"/>
  <c r="U14" i="6"/>
  <c r="C14" i="2" l="1"/>
  <c r="D4" i="2"/>
  <c r="G4" i="2"/>
  <c r="F14" i="2"/>
  <c r="V14" i="6"/>
  <c r="V15" i="6"/>
  <c r="J17" i="2" s="1"/>
  <c r="B2" i="7" s="1"/>
  <c r="G14" i="2" l="1"/>
  <c r="J4" i="2"/>
  <c r="J19" i="2"/>
  <c r="D14" i="2"/>
  <c r="I4" i="2"/>
  <c r="I14" i="2" s="1"/>
  <c r="J21" i="2" s="1"/>
  <c r="I7" i="7"/>
  <c r="R7" i="7"/>
  <c r="F7" i="7"/>
  <c r="C26" i="7"/>
  <c r="C7" i="7"/>
  <c r="C42" i="7"/>
  <c r="L7" i="7"/>
  <c r="O7" i="7"/>
  <c r="J14" i="2" l="1"/>
  <c r="J22" i="2" s="1"/>
  <c r="K4" i="2"/>
  <c r="L4" i="2" l="1"/>
  <c r="K5" i="2"/>
  <c r="K6" i="2" s="1"/>
  <c r="K7" i="2" s="1"/>
  <c r="K8" i="2" s="1"/>
  <c r="K9" i="2" s="1"/>
  <c r="K10" i="2" s="1"/>
  <c r="K11" i="2" s="1"/>
  <c r="K12" i="2" s="1"/>
  <c r="K13" i="2" s="1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2.xml><?xml version="1.0" encoding="utf-8"?>
<comments xmlns="http://schemas.openxmlformats.org/spreadsheetml/2006/main">
  <authors>
    <author>Martin Lukac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38"/>
          </rPr>
          <t>Pocas implementacie budu prepocitavane vykony ako doposial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38"/>
          </rPr>
          <t>Pocas implementacie budu prepocitavane vykony ako doposial</t>
        </r>
      </text>
    </comment>
    <comment ref="H8" authorId="0" shapeId="0">
      <text>
        <r>
          <rPr>
            <sz val="9"/>
            <color indexed="81"/>
            <rFont val="Tahoma"/>
            <family val="2"/>
            <charset val="238"/>
          </rPr>
          <t xml:space="preserve">Po implementacii  sa dopocita zbytok 2x rychlejsie </t>
        </r>
      </text>
    </comment>
    <comment ref="K8" authorId="0" shapeId="0">
      <text>
        <r>
          <rPr>
            <sz val="9"/>
            <color indexed="81"/>
            <rFont val="Tahoma"/>
            <family val="2"/>
            <charset val="238"/>
          </rPr>
          <t xml:space="preserve">Po implementacii  sa dopocita zbytok 2x rychlejsie 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  <charset val="238"/>
          </rPr>
          <t>V dalsich rokoch: prepokladany pocet prepocitanych vykonov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  <charset val="238"/>
          </rPr>
          <t>V dalsich rokoch: prepokladany pocet prepocitanych vykonov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  <charset val="238"/>
          </rPr>
          <t>Prepocet vykonu cca 3 dni sa znizi v buducnosti na 1,5 den</t>
        </r>
      </text>
    </comment>
  </commentList>
</comments>
</file>

<file path=xl/comments3.xml><?xml version="1.0" encoding="utf-8"?>
<comments xmlns="http://schemas.openxmlformats.org/spreadsheetml/2006/main">
  <authors>
    <author>Krok Martin</author>
  </authors>
  <commentList>
    <comment ref="AH47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4.xml><?xml version="1.0" encoding="utf-8"?>
<comments xmlns="http://schemas.openxmlformats.org/spreadsheetml/2006/main">
  <authors>
    <author>Krok Martin</author>
  </authors>
  <commentList>
    <comment ref="AG11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1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1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1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5.xml><?xml version="1.0" encoding="utf-8"?>
<comments xmlns="http://schemas.openxmlformats.org/spreadsheetml/2006/main">
  <authors>
    <author>Krok Martin</author>
  </authors>
  <commentList>
    <comment ref="AG19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9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9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9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6.xml><?xml version="1.0" encoding="utf-8"?>
<comments xmlns="http://schemas.openxmlformats.org/spreadsheetml/2006/main">
  <authors>
    <author>Krok Martin</author>
  </authors>
  <commentList>
    <comment ref="AG13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3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3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3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7.xml><?xml version="1.0" encoding="utf-8"?>
<comments xmlns="http://schemas.openxmlformats.org/spreadsheetml/2006/main">
  <authors>
    <author>Krok Martin</author>
  </authors>
  <commentList>
    <comment ref="AG16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6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6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6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8.xml><?xml version="1.0" encoding="utf-8"?>
<comments xmlns="http://schemas.openxmlformats.org/spreadsheetml/2006/main">
  <authors>
    <author>Krok Martin</author>
  </authors>
  <commentList>
    <comment ref="AG12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H12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I12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  <comment ref="AP12" authorId="0" shapeId="0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sharedStrings.xml><?xml version="1.0" encoding="utf-8"?>
<sst xmlns="http://schemas.openxmlformats.org/spreadsheetml/2006/main" count="2069" uniqueCount="542">
  <si>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</si>
  <si>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</si>
  <si>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</si>
  <si>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</si>
  <si>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</si>
  <si>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</si>
  <si>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</si>
  <si>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</si>
  <si>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</si>
  <si>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</si>
  <si>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</si>
  <si>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</si>
  <si>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</si>
  <si>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</si>
  <si>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</si>
  <si>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</si>
  <si>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</si>
  <si>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</si>
  <si>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</si>
  <si>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</si>
  <si>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</si>
  <si>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</si>
  <si>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</si>
  <si>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</si>
  <si>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</si>
  <si>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</si>
  <si>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</si>
  <si>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</si>
  <si>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</si>
  <si>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</si>
  <si>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</si>
  <si>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</si>
  <si>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</si>
  <si>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</si>
  <si>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</si>
  <si>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</si>
  <si>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Cashflow projektu</t>
  </si>
  <si>
    <t>počet / rok</t>
  </si>
  <si>
    <t>hod.</t>
  </si>
  <si>
    <t>Kvalitatívne prínosy</t>
  </si>
  <si>
    <t>Parameter</t>
  </si>
  <si>
    <t>Počet podaní</t>
  </si>
  <si>
    <t>Výška administratívneho poplatku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</si>
  <si>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</si>
  <si>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</si>
  <si>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</si>
  <si>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</si>
  <si>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</si>
  <si>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</si>
  <si>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</si>
  <si>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</si>
  <si>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</si>
  <si>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</si>
  <si>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</si>
  <si>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</si>
  <si>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</si>
  <si>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</si>
  <si>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</si>
  <si>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</si>
  <si>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</si>
  <si>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</si>
  <si>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</si>
  <si>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</si>
  <si>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</si>
  <si>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</si>
  <si>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</si>
  <si>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</si>
  <si>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</si>
  <si>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</si>
  <si>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</si>
  <si>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Všeobecný materiál</t>
  </si>
  <si>
    <t>Variabilné výdavky</t>
  </si>
  <si>
    <t>Výdavky spolu</t>
  </si>
  <si>
    <t>ENPV</t>
  </si>
  <si>
    <t>Aplikačný modul 2</t>
  </si>
  <si>
    <t>Obstaranie, inštalácia SW produktu vrátane licencie k SW</t>
  </si>
  <si>
    <t>013 Softvér</t>
  </si>
  <si>
    <t>Kód EKO klasifikácie</t>
  </si>
  <si>
    <t>Účet/skupina výdavkov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</si>
  <si>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</si>
  <si>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</si>
  <si>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</si>
  <si>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</si>
  <si>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</si>
  <si>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</si>
  <si>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</si>
  <si>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</si>
  <si>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</si>
  <si>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</si>
  <si>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</si>
  <si>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</si>
  <si>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</si>
  <si>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</si>
  <si>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</si>
  <si>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</si>
  <si>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</si>
  <si>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</si>
  <si>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</si>
  <si>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</si>
  <si>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</si>
  <si>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</si>
  <si>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</si>
  <si>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</si>
  <si>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</si>
  <si>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Rok</t>
  </si>
  <si>
    <t>HW sumár obstaranie</t>
  </si>
  <si>
    <t>HW sumár prevádzka</t>
  </si>
  <si>
    <t xml:space="preserve">Spolu </t>
  </si>
  <si>
    <t>Spolu</t>
  </si>
  <si>
    <t>SW produkty</t>
  </si>
  <si>
    <t>Aplikácie</t>
  </si>
  <si>
    <t>SW produkty - sumár obstaranie</t>
  </si>
  <si>
    <t>SW produkty - sumár prevádzka</t>
  </si>
  <si>
    <t>Aplikácie - sumár obstaranie</t>
  </si>
  <si>
    <t>Aplikácie - sumár prevádzka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</si>
  <si>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</si>
  <si>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</si>
  <si>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</si>
  <si>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112 Zásoby</t>
  </si>
  <si>
    <t>Náklady na existujúce riešenie
(pôvodné riešenie pred realizáciou projektu OP II), ktoré bolo nahradené</t>
  </si>
  <si>
    <t>Kód ISVS z MetaIS</t>
  </si>
  <si>
    <t>Číslo projektu ITMS</t>
  </si>
  <si>
    <t>Vytvorenie riešenia - obstaranie</t>
  </si>
  <si>
    <t>BCR</t>
  </si>
  <si>
    <t>Výstup/funkcionalita projektu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</si>
  <si>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</si>
  <si>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</si>
  <si>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</si>
  <si>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</si>
  <si>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</si>
  <si>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</si>
  <si>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</si>
  <si>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</si>
  <si>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</si>
  <si>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</si>
  <si>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</si>
  <si>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</si>
  <si>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</si>
  <si>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</si>
  <si>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</si>
  <si>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</si>
  <si>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</si>
  <si>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</si>
  <si>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</si>
  <si>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</si>
  <si>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</si>
  <si>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</si>
  <si>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M24</t>
  </si>
  <si>
    <t>Počet dní interné</t>
  </si>
  <si>
    <t>Počet dní externé</t>
  </si>
  <si>
    <t>Pocet FTE interne</t>
  </si>
  <si>
    <t>Pocet FTE externe</t>
  </si>
  <si>
    <t>Rate FTE interné</t>
  </si>
  <si>
    <t>Rate FTE externé</t>
  </si>
  <si>
    <t>Suma interné</t>
  </si>
  <si>
    <t>Suma externé</t>
  </si>
  <si>
    <t xml:space="preserve">   Implementácia služieb </t>
  </si>
  <si>
    <t xml:space="preserve">   Testovanie služieb </t>
  </si>
  <si>
    <t xml:space="preserve">   Nasadenie</t>
  </si>
  <si>
    <t>Integrácie a migrácie</t>
  </si>
  <si>
    <t xml:space="preserve">   Podora pri realizácii integrácií a migrácií IS VS </t>
  </si>
  <si>
    <t>Publicita a informovanosť</t>
  </si>
  <si>
    <t xml:space="preserve">Projektové riadenie </t>
  </si>
  <si>
    <t>INDIKATÍVNY ROZPOČET SPOLU</t>
  </si>
  <si>
    <t>Rozdiel</t>
  </si>
  <si>
    <t>NPV</t>
  </si>
  <si>
    <t>HW (aj systémový SW) sumár obstaranie</t>
  </si>
  <si>
    <t>HW (aj systémový SW) sumár prevádzka</t>
  </si>
  <si>
    <t>Modul 2</t>
  </si>
  <si>
    <t>Modul 3</t>
  </si>
  <si>
    <t>Modul 4</t>
  </si>
  <si>
    <t>Modul 5</t>
  </si>
  <si>
    <t>Modul N</t>
  </si>
  <si>
    <t>organizácia A</t>
  </si>
  <si>
    <t>organizácia B</t>
  </si>
  <si>
    <t>organizácia C</t>
  </si>
  <si>
    <t>TO BE</t>
  </si>
  <si>
    <t>organizácia ...</t>
  </si>
  <si>
    <t>Výsledná hodnota</t>
  </si>
  <si>
    <t>Všetky prínosové položky sú automaticky vypočítané na základe údajov uvedených v záložkách TCO, spotrebované cloudové služby a Parametre - Agendové IS</t>
  </si>
  <si>
    <t>Všetky výdavkové položky sú automaticky vypočítané na základe údajov uvedených v záložkách TCO a Parametre - Agendové IS</t>
  </si>
  <si>
    <t>FIRR</t>
  </si>
  <si>
    <t>EIRR</t>
  </si>
  <si>
    <t>FNPV</t>
  </si>
  <si>
    <t>pomer prínosov a nákladov</t>
  </si>
  <si>
    <t>finančná vnútorná výnosová miera (%)</t>
  </si>
  <si>
    <t>ekonomická vnútorná výnosová miera (%)</t>
  </si>
  <si>
    <t>Minimálna hodnota</t>
  </si>
  <si>
    <t>-</t>
  </si>
  <si>
    <t>Výsledok CBA</t>
  </si>
  <si>
    <t>Priemerná mzda vo verejnej správe (aktuálna, W_ps)</t>
  </si>
  <si>
    <t xml:space="preserve">Priemerná mzda v NH (Cperc) </t>
  </si>
  <si>
    <t>Náklady IT systém</t>
  </si>
  <si>
    <t>FTE úradník</t>
  </si>
  <si>
    <t>FTE</t>
  </si>
  <si>
    <t>Administrtívny poplatok</t>
  </si>
  <si>
    <t>človeko-hod.</t>
  </si>
  <si>
    <t>Cena ušetreného času používateľa
(S pravidlom polovice)</t>
  </si>
  <si>
    <t>Cena ušetreného času úradníka</t>
  </si>
  <si>
    <r>
      <t xml:space="preserve">Materiálové náklady na 1 podanie </t>
    </r>
    <r>
      <rPr>
        <i/>
        <sz val="11"/>
        <color theme="1"/>
        <rFont val="Calibri"/>
        <family val="2"/>
        <charset val="238"/>
        <scheme val="minor"/>
      </rPr>
      <t xml:space="preserve">(napr. Poštovné (0,83 EUR)+Tlač (0,02 EUR)+Papier (0,01 EUR)+Obálka (0,03 EUR). Zhotoviteľ štúdie doplní skutočné náklady)
</t>
    </r>
  </si>
  <si>
    <t>Materiálové náklady</t>
  </si>
  <si>
    <t>Náklady na budúce riešenie</t>
  </si>
  <si>
    <t>Čas potrebný na vypracovanie a doručenie podania (ušetrený čas používateľa)</t>
  </si>
  <si>
    <t>Trvanie spracovania podania (ušetrený čas úradníka)</t>
  </si>
  <si>
    <t>Zníženie kvalitatívnych prínosov</t>
  </si>
  <si>
    <t>Zníženie očakávaného ušetreného času úradníka</t>
  </si>
  <si>
    <t>Zníženie očakávaného ušetreného času používateľa</t>
  </si>
  <si>
    <t>Zníženie počtu podaní v budúcom stave</t>
  </si>
  <si>
    <t>Zvýšenie nákladov - TCO celkovo</t>
  </si>
  <si>
    <t>Zvýšenie CAPEX</t>
  </si>
  <si>
    <t>Aplikačný modul N</t>
  </si>
  <si>
    <t>Minimálny počet MD</t>
  </si>
  <si>
    <t>Maximálny počet MD</t>
  </si>
  <si>
    <t>Priemerný MD rate</t>
  </si>
  <si>
    <t xml:space="preserve">Modul 1 </t>
  </si>
  <si>
    <t>Maximálna suma</t>
  </si>
  <si>
    <t>Minimálna suma</t>
  </si>
  <si>
    <t>Vyplní oslovený dodávateľ</t>
  </si>
  <si>
    <t>Ročná prevádzka celého systému (SLA) vrátane zmenových konaní</t>
  </si>
  <si>
    <t>Vyplní spracovateľ projektu</t>
  </si>
  <si>
    <t>Výstup/funkcionalita projektu
(všetky náklady vrátane analýzy, dizajnu, testovania a nasadenia)</t>
  </si>
  <si>
    <t>Vysvetlenie rozptylu medzi minimálnou a maximálnou sumou 
(nepovinné)</t>
  </si>
  <si>
    <t>Rozdiel v nákladoch medzi existujúcim a navrhovaným riešením</t>
  </si>
  <si>
    <t>Prínosy</t>
  </si>
  <si>
    <t xml:space="preserve">Úradníci (€) </t>
  </si>
  <si>
    <t>Občania (€)</t>
  </si>
  <si>
    <t>Úradníci (FTE)</t>
  </si>
  <si>
    <t>Aplikačný modul 3</t>
  </si>
  <si>
    <t>IT - CAPEX</t>
  </si>
  <si>
    <t>IT - OPEX</t>
  </si>
  <si>
    <t>N/A</t>
  </si>
  <si>
    <t>Nevyčíslené spoločenské prínosy</t>
  </si>
  <si>
    <t>...</t>
  </si>
  <si>
    <t>Aplikačný modul - SW a Aplikácie</t>
  </si>
  <si>
    <t>Aplikačný modul - HW</t>
  </si>
  <si>
    <t>(prosíme doplniť)...</t>
  </si>
  <si>
    <r>
      <t xml:space="preserve">Sem prosím vložte procesnú mapu stavu </t>
    </r>
    <r>
      <rPr>
        <b/>
        <sz val="11"/>
        <color theme="1"/>
        <rFont val="Calibri"/>
        <family val="2"/>
        <charset val="238"/>
        <scheme val="minor"/>
      </rPr>
      <t>AS IS</t>
    </r>
    <r>
      <rPr>
        <sz val="11"/>
        <color theme="1"/>
        <rFont val="Calibri"/>
        <family val="2"/>
        <charset val="238"/>
        <scheme val="minor"/>
      </rPr>
      <t xml:space="preserve"> a stavu </t>
    </r>
    <r>
      <rPr>
        <b/>
        <sz val="11"/>
        <color theme="1"/>
        <rFont val="Calibri"/>
        <family val="2"/>
        <charset val="238"/>
        <scheme val="minor"/>
      </rPr>
      <t>TO BE</t>
    </r>
  </si>
  <si>
    <t>napr.</t>
  </si>
  <si>
    <t>AS IS</t>
  </si>
  <si>
    <t>Procesy na strane úradníka (časové hodnoty)</t>
  </si>
  <si>
    <t>Proces č. 1</t>
  </si>
  <si>
    <t>Procesný krok č. 1</t>
  </si>
  <si>
    <t>Procesný krok č. 2</t>
  </si>
  <si>
    <t>Procesný krok č. 3</t>
  </si>
  <si>
    <t>Proces č. 2</t>
  </si>
  <si>
    <t>Zdroj</t>
  </si>
  <si>
    <t>prosím uveďte zdroj, v prípade vzorového prieskumu prosím vyplňte hodnoty za jednotlivé merania</t>
  </si>
  <si>
    <t>Meranie č. 1</t>
  </si>
  <si>
    <t>Meranie č. 2</t>
  </si>
  <si>
    <t>Meranie č. 3</t>
  </si>
  <si>
    <t>Meranie č. 4</t>
  </si>
  <si>
    <t>Meranie č. 5</t>
  </si>
  <si>
    <t>Meranie č. 6</t>
  </si>
  <si>
    <t>Meranie č. 7</t>
  </si>
  <si>
    <t>Meranie č. 8</t>
  </si>
  <si>
    <t>Meranie č. 9</t>
  </si>
  <si>
    <t>Meranie č. 10</t>
  </si>
  <si>
    <t>Meranie č. 11</t>
  </si>
  <si>
    <t>Meranie č. 12</t>
  </si>
  <si>
    <t>Meranie č. 13</t>
  </si>
  <si>
    <t>Meranie č. 14</t>
  </si>
  <si>
    <t>Meranie č. 15</t>
  </si>
  <si>
    <t>Meranie č. 16</t>
  </si>
  <si>
    <t>Meranie č. 17</t>
  </si>
  <si>
    <t>Meranie č. 18</t>
  </si>
  <si>
    <t>Meranie č. 19</t>
  </si>
  <si>
    <t>Meranie č. 20</t>
  </si>
  <si>
    <t>Meranie č. 21</t>
  </si>
  <si>
    <t>Meranie č. 22</t>
  </si>
  <si>
    <t>Meranie č. 23</t>
  </si>
  <si>
    <t>Meranie č. 24</t>
  </si>
  <si>
    <t>Meranie č. 25</t>
  </si>
  <si>
    <t>Meranie č. 26</t>
  </si>
  <si>
    <t>Meranie č. 27</t>
  </si>
  <si>
    <t>Meranie č. 28</t>
  </si>
  <si>
    <t>Meranie č. 29</t>
  </si>
  <si>
    <t>Meranie č. 30</t>
  </si>
  <si>
    <t>Procesy na strane občana (časové hodnoty)</t>
  </si>
  <si>
    <t>prosím doplňte časové trvanie aktivity (vložením "1")</t>
  </si>
  <si>
    <t>Zoznam hárkov s vysvetlením a pokynmi</t>
  </si>
  <si>
    <t>Sumarizácia</t>
  </si>
  <si>
    <t>CBA</t>
  </si>
  <si>
    <t>Analyza citlivosti</t>
  </si>
  <si>
    <t>Výdavky</t>
  </si>
  <si>
    <t>Parametre</t>
  </si>
  <si>
    <t>TCO</t>
  </si>
  <si>
    <t>TCO Alt. 1 - SW</t>
  </si>
  <si>
    <t>TCO Alt. 1 - HW</t>
  </si>
  <si>
    <t>TCO Alt. 2 - SW</t>
  </si>
  <si>
    <t>TCO Alt. 2 - HW</t>
  </si>
  <si>
    <t>Rozpočet - vývoj aplikácii</t>
  </si>
  <si>
    <t>Rozdiel
(voči min. riešenia navrhovaneho obstarávateĹom)</t>
  </si>
  <si>
    <t>Popis zmien v alternatívnom riešení
(nepovinné)</t>
  </si>
  <si>
    <t>Alternatívne riešeine
(nepovinné)</t>
  </si>
  <si>
    <t>Riešenie navrhované obstarávateľom</t>
  </si>
  <si>
    <t>Slepý rozpočet</t>
  </si>
  <si>
    <t>Faktory</t>
  </si>
  <si>
    <t>Meranie prínosov</t>
  </si>
  <si>
    <t>Procesné mapy</t>
  </si>
  <si>
    <t>Procesy AS IS</t>
  </si>
  <si>
    <t>Procesy TO BE</t>
  </si>
  <si>
    <t>Hárok</t>
  </si>
  <si>
    <t>Účel hárku</t>
  </si>
  <si>
    <t>Vymenovanie a popísanie nevyčíslených spoločenských prínosov</t>
  </si>
  <si>
    <t>Sumarizácia výsledkov CBA podľa prínosov a modulov</t>
  </si>
  <si>
    <t>Výsledky CBA na agregátnej úrovni, výpočet BCR</t>
  </si>
  <si>
    <t>Žiadne</t>
  </si>
  <si>
    <t>Vstupy od zhotoviteľa (žlté polia)</t>
  </si>
  <si>
    <t>Automatický výpočet citlivosti výsledkov CBA na zmeny parametrov</t>
  </si>
  <si>
    <t>Výpočet prínosov projektu na základe vstupných parametrov</t>
  </si>
  <si>
    <t>Výpočet výdavkov projektu na základe vstupných parametrov</t>
  </si>
  <si>
    <t>Polia "Ostatné daňové a nedaňové príjmy" (ak projekt také generuje)</t>
  </si>
  <si>
    <t>Vstupné parametre pre jednotlivé moduly/životné situácie: počty podaní, trvania času</t>
  </si>
  <si>
    <t>Všetky relevantné žlté polia</t>
  </si>
  <si>
    <t>Zhrnutie celkových nákladov na vlastníctvo oboch alternatív projektu</t>
  </si>
  <si>
    <t xml:space="preserve">Náklady na vlastníctvo softvéru alternatívy 1 (AS IS) </t>
  </si>
  <si>
    <t xml:space="preserve">Náklady na vlastníctvo hardvéru alternatívy 1 (AS IS) </t>
  </si>
  <si>
    <t xml:space="preserve">Náklady na vlastníctvo softvéru alternatívy 2 (TO BE) </t>
  </si>
  <si>
    <t>Náklady na vlastníctvo hardvéru alternatívy 2 (TO BE)</t>
  </si>
  <si>
    <t>Všetky relevantné žlté polia a časové trvanie projektu</t>
  </si>
  <si>
    <t>Vyplnia dodávateľia, oslovení v procese trhovej konzultácie</t>
  </si>
  <si>
    <t>Zoznam modulov s ich opisom a harmonogramom</t>
  </si>
  <si>
    <t>Spoločné vstupné parametre pre ocenenie prínosov a výpočet CBA</t>
  </si>
  <si>
    <t>Aktuálne priemerné mzdy v hospodárstve podľa ŠÚ SR, rok začiatku projektu</t>
  </si>
  <si>
    <t xml:space="preserve">Slúži na rozdelenie prínosov podľa jednotlivých úradov (ak je to možné) 
a na ex-post monitorovanie dosahovania prínosov. </t>
  </si>
  <si>
    <t xml:space="preserve">V procese prípravy štúdie vyplní iba žlté stĺpce označené ako "Alt. 2", ktoré rozdeľujú prínosy podľa úradov </t>
  </si>
  <si>
    <t>Procesné mapy súčasného a budúceho stavu biznis procesov.</t>
  </si>
  <si>
    <t>Procesné mapy ako obrázky.</t>
  </si>
  <si>
    <t xml:space="preserve">Zdroj dát pre odhad časovej náročnosti súčasných procesov. </t>
  </si>
  <si>
    <t xml:space="preserve">Zdroj dát pre odhad časovej náročnosti budúcich procesov. </t>
  </si>
  <si>
    <t>Relevantné merania podľa procesov a procesných krokov.</t>
  </si>
  <si>
    <t>Riadenie projektu</t>
  </si>
  <si>
    <t xml:space="preserve">   Analýza a dizajn</t>
  </si>
  <si>
    <t>Riadenie a publicita</t>
  </si>
  <si>
    <t>Projektové riadenie</t>
  </si>
  <si>
    <t>Počet podaní / volaní</t>
  </si>
  <si>
    <t>Priemerná mesačná hrubá mzda vo verejnej správe za 1. - 4. Q./2017 (obdobie aktualizovať k času predloženia dokumentu), podľa ŠÚ SR</t>
  </si>
  <si>
    <t>Priemerná mesačná hrubá mzda v národnom hospodárstve SR za 1. - 4. Q./2017 (obdobie aktualizovať k času predloženia dokumentu), podľa ŠÚ SR</t>
  </si>
  <si>
    <t>Fond pracovnej doby - VS (FPDvs)</t>
  </si>
  <si>
    <t>hod/rok</t>
  </si>
  <si>
    <t>Fond pracovnej doby - NH (FPDnh)</t>
  </si>
  <si>
    <t xml:space="preserve">Cper = (W_ps * Odvody) / Fond pracovnej doby. Odvody (SP, ZP, DP) sú 35,2%“. Osobné náklady sú faktorom prevádzkových variabilných nákladov.
</t>
  </si>
  <si>
    <t>Rok 2019 má dokopy 250 pracovných dní, t.j. 2000 pracovných hodín. S platenými sviatkami má rok 261 pracovných dní, t.j. 2088 pracovných hodín.. 8 hodinový pracovný čas (obdobie aktualizovať k času predloženia dokumentu), podľa https://calendar.zoznam.sk/worktime-sksk.php?hy=2019</t>
  </si>
  <si>
    <t>Rok 2019 má dokopy 250 pracovných dní, t.j. 1875 pracovných hodín. S platenými sviatkami má rok 261 pracovných dní, t.j. 1957.5 pracovných hodín. 7,5 hodinový pracovný čas (obdobie aktualizovať k času predloženia dokumentu), podľa https://calendar.zoznam.sk/worktime-sksk.php?hy=2019</t>
  </si>
  <si>
    <t>Položka</t>
  </si>
  <si>
    <t>Merná jednotka</t>
  </si>
  <si>
    <t>Počet</t>
  </si>
  <si>
    <t>Jednotková cena (eur)</t>
  </si>
  <si>
    <t>Celková suma (eur)</t>
  </si>
  <si>
    <t>Zdroj ceny</t>
  </si>
  <si>
    <t>Licencia ORACLE</t>
  </si>
  <si>
    <t>ks</t>
  </si>
  <si>
    <t>Blade server HP</t>
  </si>
  <si>
    <t>Rozpočet - HW a licencie</t>
  </si>
  <si>
    <t>Detailný rozpočet pre vývoj navrhovaného riešenia (TO BE)</t>
  </si>
  <si>
    <t>Položkový rozpočet pre nákup licencií a HW (TO BE)</t>
  </si>
  <si>
    <t>Nákup krabicového SW</t>
  </si>
  <si>
    <t>Dodatočná úprava krabicového SW / Vývoj riešenia</t>
  </si>
  <si>
    <t>Názov SW</t>
  </si>
  <si>
    <t>počet kusov</t>
  </si>
  <si>
    <t>Cena za kus</t>
  </si>
  <si>
    <t>Cena spolu</t>
  </si>
  <si>
    <t>637003/637004</t>
  </si>
  <si>
    <t>Integrácie a migrácie (modulov)</t>
  </si>
  <si>
    <t>Výstupné náklady</t>
  </si>
  <si>
    <t>Zmluvné poplaky</t>
  </si>
  <si>
    <t>Technologické požiadavky</t>
  </si>
  <si>
    <t>SW a Aplikácie - výstupné náklady</t>
  </si>
  <si>
    <t>SW a Aplikácie - Výstupné náklady</t>
  </si>
  <si>
    <t>Popis
(Vrátane zdôvodnenia zvoleného technologického variantu - IaaS, PaaS, vývoj vlastnej aplikácie, COTS riešenie)</t>
  </si>
  <si>
    <t>"Out of scope" - HW nesúvisiaci priamo s projektom</t>
  </si>
  <si>
    <t>Aho</t>
  </si>
  <si>
    <t>Koncová služba</t>
  </si>
  <si>
    <t>Koncová služba N</t>
  </si>
  <si>
    <t>Koncová služba 3, Koncová služba 4</t>
  </si>
  <si>
    <t>TO BE - AS IS (€, NPV)</t>
  </si>
  <si>
    <t>TO BE - AS IS (€, SUM)</t>
  </si>
  <si>
    <t>Kontrola TO BE</t>
  </si>
  <si>
    <t>Finančný cashflow (s DPH)</t>
  </si>
  <si>
    <t>Ekonomický cashflow (bez DPH)</t>
  </si>
  <si>
    <t>Náklady s DPH</t>
  </si>
  <si>
    <t>ekonomická čistá súčasná hodnota (eur bez DPH)</t>
  </si>
  <si>
    <t>finančná čistá súčasná hodnota (eur s DPH)</t>
  </si>
  <si>
    <t>Náklady na implementáciu</t>
  </si>
  <si>
    <t>Cena ročných licencií na 10 r.</t>
  </si>
  <si>
    <t>Eur</t>
  </si>
  <si>
    <t>SW spolu bez DPH</t>
  </si>
  <si>
    <t>Cena ročných licencií na 1r.</t>
  </si>
  <si>
    <t>Mzdové náklady na pracovníka MZ SR</t>
  </si>
  <si>
    <t>Pracovník podpory IT systému analytického nástroja</t>
  </si>
  <si>
    <t>EUR/mesiac</t>
  </si>
  <si>
    <t>Súčasný stav - Deficit zdravotníctva na Slovensku</t>
  </si>
  <si>
    <t>Súčasný priemerný ročný deficit v zdravotníctve</t>
  </si>
  <si>
    <t>Stav po zavedení analytického nástroja - Predpokladané percentuálne ročné zníženia rastu dlhu v zdravotníctve</t>
  </si>
  <si>
    <t>Stav po zavedení analytického nástroja - Predpokladané ročné zníženie rastu dlhu v zdravotníctve</t>
  </si>
  <si>
    <t>Vstupy pre CBA</t>
  </si>
  <si>
    <t>Počet ocenených zdravotníckych výkonov</t>
  </si>
  <si>
    <t>Počet ocenených zdravotníckych výkonov (súčasnosť)</t>
  </si>
  <si>
    <t>Počet ocenených zdravotníckych výkonov (cieľový stav)</t>
  </si>
  <si>
    <t>Počet zdravotníckych úkonov potrebných oceniť</t>
  </si>
  <si>
    <t>Trvanie ocenenia výkonu pracovníkom MZSR (súčasnosť - Excel)</t>
  </si>
  <si>
    <t>Trvanie ocenenia výkonu pracovníkom MZSR (cieľový stav - Analytický nástroj)</t>
  </si>
  <si>
    <t>počet výkonov</t>
  </si>
  <si>
    <t>Súčasný stav: zamestnanec MZSR strávi kalkuláciou ocenenia výkonu 3 človeko-dni.</t>
  </si>
  <si>
    <t>Budúci stav: zamestnanec MZSR strávi kalkuláciou ocenenia výkonu 1,5 človeko-dňa.</t>
  </si>
  <si>
    <r>
      <t xml:space="preserve">Kvalitatívne prínosy
</t>
    </r>
    <r>
      <rPr>
        <sz val="11"/>
        <color theme="1"/>
        <rFont val="Calibri"/>
        <family val="2"/>
        <charset val="238"/>
        <scheme val="minor"/>
      </rPr>
      <t>(Postupné zmiernenie nárastu dlhu zdravotníctva až o 1% ročne)</t>
    </r>
  </si>
  <si>
    <t>Cena jednorazovaných licencií s údržbou</t>
  </si>
  <si>
    <t>Cennikový záznam infraštruktúrnej služby: Virtuálny server - "x86,Red Hat Linux,Large" - 4xVCPU; 16GB RAM; 80GB system disk TIER 2</t>
  </si>
  <si>
    <t xml:space="preserve">HW -Vládny cloud </t>
  </si>
  <si>
    <t>Ceny podľa MetaIS</t>
  </si>
  <si>
    <t>Virtuálny server</t>
  </si>
  <si>
    <t>Eur ročne</t>
  </si>
  <si>
    <t>Virtuány server - (Vládny cloud)</t>
  </si>
  <si>
    <t>počet zamestnacov</t>
  </si>
  <si>
    <t>Počet pracovnikov IT podpory</t>
  </si>
  <si>
    <t>počet človekodní</t>
  </si>
  <si>
    <t>Školenia</t>
  </si>
  <si>
    <t>Príručka oprávnenosti výdavkov Prioritnej osi 7 Informačná spoločnosť Operačného programu Integrovaná infraštruktúra</t>
  </si>
  <si>
    <t>Limity na externé služby a vývoj/modernizáciu softvéru</t>
  </si>
  <si>
    <t>Pozícia</t>
  </si>
  <si>
    <t>IT / IS konzultant</t>
  </si>
  <si>
    <t>EUR človekodeň (bez DPH)</t>
  </si>
  <si>
    <t>IT programátor  / vývojár</t>
  </si>
  <si>
    <t>IT analytik</t>
  </si>
  <si>
    <t>Projektový manažér IT projektu</t>
  </si>
  <si>
    <t>IT tester</t>
  </si>
  <si>
    <t>Špecialista pre databázy</t>
  </si>
  <si>
    <t>Školiteľ pre IT systémy</t>
  </si>
  <si>
    <t>Poimplementačná podpora</t>
  </si>
  <si>
    <t>zvýšená podpora / potreba expertnej podpory používateľov</t>
  </si>
  <si>
    <t>EUR / človekodeň</t>
  </si>
  <si>
    <t>EUR / rok</t>
  </si>
  <si>
    <t>Upgrade aplikácie</t>
  </si>
  <si>
    <t>Odhad  pomeru nákladov na pravidelné a nevyhnuté aktualizácie sofvéru</t>
  </si>
  <si>
    <t>Školenia SW počas projektu</t>
  </si>
  <si>
    <t>Školenia SW po implementácii projektu</t>
  </si>
  <si>
    <t>Zmeny v aplikáciách</t>
  </si>
  <si>
    <t>Zmeny v aplikáciách ako pomer z nákladov na vytvorenie aplikácie</t>
  </si>
  <si>
    <t>OBSTARANIE</t>
  </si>
  <si>
    <t xml:space="preserve">Obstaranie SW </t>
  </si>
  <si>
    <t>Obstaranie aplikácií</t>
  </si>
  <si>
    <t>Obstaranie HW</t>
  </si>
  <si>
    <t>Obstaranie SW, aplikácie, HW (bez podporných prác</t>
  </si>
  <si>
    <t>Ostaranie celkom</t>
  </si>
  <si>
    <t>Riadenie projektu, publicita a informovanosť a QA UPPVII</t>
  </si>
  <si>
    <t>Riadenie projektu - UPPVII QA</t>
  </si>
  <si>
    <t xml:space="preserve">Podporné práce </t>
  </si>
  <si>
    <t>Podporné práce:</t>
  </si>
  <si>
    <t>MZ SR Integracny projekt</t>
  </si>
  <si>
    <t>Prevádzka</t>
  </si>
  <si>
    <r>
      <t>zvýšená podpora</t>
    </r>
    <r>
      <rPr>
        <sz val="12"/>
        <color rgb="FF000000"/>
        <rFont val="Calibri"/>
        <family val="2"/>
        <charset val="238"/>
        <scheme val="minor"/>
      </rPr>
      <t>  ( 1 externý konzultant 15 MD mesačne)</t>
    </r>
  </si>
  <si>
    <t>počet človekodní za rok</t>
  </si>
  <si>
    <t>Prehľad medziročného vývoja záväzkov po lehote splatnosti (istina) v rezorte zdravotníctva - zmena </t>
  </si>
  <si>
    <t>v mil. €</t>
  </si>
  <si>
    <t>vývoj dlhu</t>
  </si>
  <si>
    <t>porovnanie r. 2013 k r. 2012 v mil. €</t>
  </si>
  <si>
    <t>porovnanie r. 2014 k r. 2013 v mil. €</t>
  </si>
  <si>
    <t>porovnanie r. 2015 k r. 2014 v mil. €</t>
  </si>
  <si>
    <t>porovnanie r. 2016 k r. 2015 v mil. €</t>
  </si>
  <si>
    <t>porovnanie r. 2017 k r. 2016 v mil. €</t>
  </si>
  <si>
    <t>Príspevkové organizácie v pôsobnosti MZ SR </t>
  </si>
  <si>
    <t>Zdravotnícke zariadenia v pôsobnosti MV SR, MO SR a MS SR ⃰</t>
  </si>
  <si>
    <t>Zariadenia delimitované na obce a VÚC a transformované na neziskové organizácie</t>
  </si>
  <si>
    <t>Zariadenia transformované na akciové spoločnosti</t>
  </si>
  <si>
    <t>Zdravotné poisťovne</t>
  </si>
  <si>
    <t>Záväzky po lehote splatnosti spolu</t>
  </si>
  <si>
    <t>Priemer {2012 - 2017|</t>
  </si>
  <si>
    <t>priemer s DPH</t>
  </si>
  <si>
    <t>priemer bez DPH</t>
  </si>
  <si>
    <t>EUR ročne s DPH</t>
  </si>
  <si>
    <t>Súčasný priemerný ročný deficit v zdravotníctve (2012 - 2017)</t>
  </si>
  <si>
    <t>EUR ročne bez DPH</t>
  </si>
  <si>
    <t>Priemerný medziročný nárast dlhu je  cca 90 000 000 Eur ročne v zdravotníctve. Faktor vyjadruje sumu v EUR, ktorým sa "pribrzdí" medziročný nárast.</t>
  </si>
  <si>
    <t>Priemerný medziročný nárast dlhu je cca 90 000 000 Eur ročne v zdravotníctve. Faktor vyjadruje percento z celkového nárastu, ktorým sa "pribrzdí" medziročný nárast.</t>
  </si>
  <si>
    <t>Technická podpora zavedenia jednotného nákladového modelu ekonomickej regulácie</t>
  </si>
  <si>
    <t>Licencie SW vzorvá konfigurácia pre SW TCO</t>
  </si>
  <si>
    <t>Počet ks</t>
  </si>
  <si>
    <t>Medzistucet</t>
  </si>
  <si>
    <t>Suma</t>
  </si>
  <si>
    <t>Portál</t>
  </si>
  <si>
    <t>SAP Business Planning and Consolidation, version for SAP BW/4HANA, professional edition</t>
  </si>
  <si>
    <t xml:space="preserve">Analytický a predikčný modul (Business Intelligence) </t>
  </si>
  <si>
    <t>SAP BW/4HANA</t>
  </si>
  <si>
    <t>Content management system</t>
  </si>
  <si>
    <t>SharePointEntCAL SNGL LicSAPk MVL UsrCAL</t>
  </si>
  <si>
    <t>SharePointSvr SNGL LicSAPk MVL</t>
  </si>
  <si>
    <t>SQLSvrStdCore SNGL LicSAPk MVL 2Lic CoreLic</t>
  </si>
  <si>
    <t>SharePointStdCAL SNGL LicSAPk MVL UsrCAL</t>
  </si>
  <si>
    <t xml:space="preserve"> Datamart</t>
  </si>
  <si>
    <t xml:space="preserve">Integračné rozhranie/middleware s ETL </t>
  </si>
  <si>
    <t>Integrácie budú riešené a pripravené na 7 rozhraní d</t>
  </si>
  <si>
    <t>Cena za licencie (predpoklad podľa PHZ)</t>
  </si>
  <si>
    <t>Údržba softvér</t>
  </si>
  <si>
    <t>Údžba  21 percent z ceny licencií</t>
  </si>
  <si>
    <t>SPOLU Licencie a údržba SW</t>
  </si>
  <si>
    <t>Modul 3 Content management system</t>
  </si>
  <si>
    <t>Datamart</t>
  </si>
  <si>
    <t xml:space="preserve"> Integračné rozhranie/middleware s ETL </t>
  </si>
  <si>
    <t>Podporné prace</t>
  </si>
  <si>
    <t>Školenie</t>
  </si>
  <si>
    <t>Modul Portál</t>
  </si>
  <si>
    <t>\</t>
  </si>
  <si>
    <t>`</t>
  </si>
  <si>
    <t>Ročná údržba licencí</t>
  </si>
  <si>
    <t>Percento z nákladov na licencie</t>
  </si>
  <si>
    <t xml:space="preserve"> Datamart - dátová vrstva</t>
  </si>
  <si>
    <t xml:space="preserve">Mesiace </t>
  </si>
  <si>
    <t xml:space="preserve">Modul 1 -Portál 	</t>
  </si>
  <si>
    <t>Vlastný vývoj na open-source platforme pre zabezpečenie dlhodobej udržateľnosti systému, jeho otvorenosti voči zmenám</t>
  </si>
  <si>
    <t xml:space="preserve">Modul 2 Analytický a predikčný modul (Business Intelligence) </t>
  </si>
  <si>
    <t xml:space="preserve">Modul 4 Integračné rozhranie/middleware s ETL </t>
  </si>
  <si>
    <t>Riadenie projektu počas doby trvania projektu v súlade s medzinárodnými štandardami a metodikami.</t>
  </si>
  <si>
    <t xml:space="preserve">Modul 1 Portál 	</t>
  </si>
  <si>
    <r>
      <t xml:space="preserve">Na základe  požiadavky žiadateľa o stanovenie predbežnej hodnoty zákazky je riešenie postavené na Microsoft platforme a to konkrétne s využitím techológií Sharepoint portál server 2016 a úložísk SQL Server. Pre množstvo dát 1T, užívateľov (15 interných), a dosiahnutie vysokej dostupnosti (High Availability Topológia) odporúčame 4 servery.  
</t>
    </r>
    <r>
      <rPr>
        <b/>
        <sz val="9"/>
        <color theme="1"/>
        <rFont val="Calibri"/>
        <family val="2"/>
        <charset val="238"/>
        <scheme val="minor"/>
      </rPr>
      <t xml:space="preserve">Webová vrstva HW </t>
    </r>
    <r>
      <rPr>
        <sz val="9"/>
        <color theme="1"/>
        <rFont val="Calibri"/>
        <family val="2"/>
        <charset val="238"/>
        <scheme val="minor"/>
      </rPr>
      <t xml:space="preserve">
Kvôli dosiahnutiu vysokej dostupnosti na webovej vrstve je potrebné použiť viac serverov. Load balancer zabezpečí rozdeľovanie požiadaviek používateľov na všetky dostupné servery podľa záťaže.  
CPU 64-bit 4 jadier
RAM (GB) 24
Disky (GB) 1x 150 GB (systém + logy), 1x 150 GB (súbory komponentu Analytical Processing)  
</t>
    </r>
    <r>
      <rPr>
        <b/>
        <sz val="9"/>
        <color theme="1"/>
        <rFont val="Calibri"/>
        <family val="2"/>
        <charset val="238"/>
        <scheme val="minor"/>
      </rPr>
      <t xml:space="preserve">Aplikačný server </t>
    </r>
    <r>
      <rPr>
        <sz val="9"/>
        <color theme="1"/>
        <rFont val="Calibri"/>
        <family val="2"/>
        <charset val="238"/>
        <scheme val="minor"/>
      </rPr>
      <t xml:space="preserve">
CPU 64-bit 4 jadier
RAM (GB) 24
Disky (GB) 1x 150 GB (systém + logy), 1x 150 GB (súbory komponentu Analytical Processing)   
</t>
    </r>
    <r>
      <rPr>
        <b/>
        <sz val="9"/>
        <color theme="1"/>
        <rFont val="Calibri"/>
        <family val="2"/>
        <charset val="238"/>
        <scheme val="minor"/>
      </rPr>
      <t>SQL Databázová vrstva</t>
    </r>
    <r>
      <rPr>
        <sz val="9"/>
        <color theme="1"/>
        <rFont val="Calibri"/>
        <family val="2"/>
        <charset val="238"/>
        <scheme val="minor"/>
      </rPr>
      <t xml:space="preserve">
Filestream funkcionalita s 2T externými diskami pre dáta.</t>
    </r>
  </si>
  <si>
    <t>X</t>
  </si>
  <si>
    <t>x</t>
  </si>
  <si>
    <t>CELKOM</t>
  </si>
  <si>
    <t xml:space="preserve">Modul 2 Analytický a predikčný modul (odhad pre aplikáciu štatistických, analytických, prediktívnych dimenzií modelov v R-scripte (15x dimenzia)) </t>
  </si>
  <si>
    <t>Pre zber dát a pripojenie subjektov do systému, ETL a analytiku odporúčame databázový SQL Server 2017 Enterprise edition SA, ktorý v rámci licencie obsahuje ďalšie servery potrebné pre splnenie požiadaviek klienta: 
Power BI report server – analytický BI server použiteľný pre tvorbu vizualizácií dát a self-service
ML server – tvorba modelov
SSIS server – server pre ETL
Ďalej odporúčame: 
Power BI Desktop – nástroj pre vývoj vizualizácií
R Studio – nástroj pre vývoj štatistických, analytických a prediktívnych modelov   
HW  (minimálne)
CPU 64-bit 8 jadier
RAM (GB) 64	
Disky (GB) 1x 150 GB (operačný systém),	2x 1 TB SSD (temp a temporary tablespace)   
Pripojenie na zdieľané diskové pole alebo vysoko dostupné lokálne disky s požadovanou kapacitou pre uloženie databázy. Upozornenie:  
Návrh uvažuje s minimálnym produkčným prostredím. Pre iné prostredia, alebo vysoko dostupné produkčné prostredie môžu byť nároky na licencie alebo HW vyššie.</t>
  </si>
  <si>
    <t>SQLSvrEntCore SNGL LicSAPk MVL 2Lic CoreLic</t>
  </si>
  <si>
    <t xml:space="preserve">Modul 2 Analytický a predikčný modul (Nástroj podporujúci Reporting) </t>
  </si>
  <si>
    <t>Modul 5 Podpora OnSite po prevzatí diela + 10 rokov po prevzatí diela(2MDs per month)</t>
  </si>
  <si>
    <t>Modul 6 Software Assurence na obdobie ďalších 3 rokov (potrebná obnova každé 3 roky)</t>
  </si>
  <si>
    <t>SQLSvrEntCore SNGL SA MVL 2Lic CoreLic (4*8667)
SQLSvrStdCore SNGL SA MVL 2Lic CoreLic (4*2262)
SharePointEntCAL SNGL SA MVL UsrCAL (15*69)
SharePointSvr SNGL SA MVL (2*4287)
SharePointStdCAL SNGL SA MVL UsrCAL (2*78)
Celkom: 34668+9048+1035+8574+156</t>
  </si>
  <si>
    <t>xx</t>
  </si>
  <si>
    <t>Funkciomalitu portálu bude zapezpečovať produkt SAP Business Planning and Consolidation, version for SAP BW/4HANA, professional edition</t>
  </si>
  <si>
    <t xml:space="preserve">Presný rozsah je možné zadefinovať po detailnejšom poznaní konkrétnych požiadaviek na nastavenie systému </t>
  </si>
  <si>
    <t>Analytický modul bude riešený prostredníctvom komponentu SAP Business Planning and Consolidation. Prediktívny modul je súčasťou variantného riešenia a funkčnosť je obsiahnutá v komponente SAP Analytics cloud. Variantné riešenie je uvedené v druhej záložke "Slepý rozpočet Cloud Analytics"</t>
  </si>
  <si>
    <t>Content management ako úložisko dát bude vytvrené v rámci implementačného projektu</t>
  </si>
  <si>
    <t>SAP HANA, enterprise edition</t>
  </si>
  <si>
    <t>Integrácie budú riešené a pripravené na 7 rozhraní definovaných v podkladoh</t>
  </si>
  <si>
    <t xml:space="preserve">Údržba softvér sa počíta ako 21 percent z celkovej hodnoty licencií </t>
  </si>
  <si>
    <t>SAP Analytics Cloud for planning, predictive professional edition, public option</t>
  </si>
  <si>
    <t>Modul 6</t>
  </si>
  <si>
    <t>SAP Analytics Cloud for planning, predictive standard edition, public option</t>
  </si>
  <si>
    <t>Modul 7</t>
  </si>
  <si>
    <t>SAP Analytics Cloud for bi, predictive edition, public option</t>
  </si>
  <si>
    <t>M23</t>
  </si>
  <si>
    <t>KS - Zverejňovanie informácií o regulácii (MZ SR)</t>
  </si>
  <si>
    <t xml:space="preserve">KS - Oceňovanie zdravotného výkonou (MZ SR) </t>
  </si>
  <si>
    <t xml:space="preserve">Modul - Analytický a predikčný modul (Business Intelligence) </t>
  </si>
  <si>
    <t xml:space="preserve">Modul - Integračné rozhranie/middleware s ETL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</si>
</sst>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0.0%"/>
    <numFmt numFmtId="166" formatCode="#,##0_ ;\-#,##0;\-;@"/>
    <numFmt numFmtId="167" formatCode="0.00;\-0.00;\-;@"/>
    <numFmt numFmtId="168" formatCode="0.0"/>
  </numFmts>
  <fonts count="8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9"/>
      <color theme="2" tint="-0.249977111117893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FA7D00"/>
      <name val="Calibri"/>
      <family val="2"/>
      <charset val="238"/>
      <scheme val="minor"/>
    </font>
    <font>
      <sz val="8"/>
      <color rgb="FFFA7D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rgb="FF006100"/>
      <name val="Arial Narrow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6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5" tint="-0.249977111117893"/>
      <name val="Arial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5" tint="-0.24997711111789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b/>
      <sz val="11"/>
      <color theme="5" tint="-0.499984740745262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b/>
      <sz val="9"/>
      <color theme="5" tint="-0.249977111117893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color theme="2" tint="-0.499984740745262"/>
      <name val="Arial"/>
      <family val="2"/>
      <charset val="238"/>
    </font>
    <font>
      <sz val="18"/>
      <color rgb="FF545454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</fills>
  <borders count="22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thin">
        <color rgb="FFB2B2B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medium">
        <color auto="1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auto="1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 style="medium">
        <color auto="1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/>
      <bottom style="thin">
        <color theme="2" tint="-0.249977111117893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theme="2" tint="-0.249977111117893"/>
      </bottom>
      <diagonal/>
    </border>
    <border>
      <left style="medium">
        <color indexed="64"/>
      </left>
      <right style="thin">
        <color theme="2" tint="-0.24994659260841701"/>
      </right>
      <top style="medium">
        <color auto="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auto="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auto="1"/>
      </right>
      <top style="medium">
        <color auto="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auto="1"/>
      </right>
      <top style="thin">
        <color theme="2" tint="-0.2499465926084170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theme="2" tint="-0.249977111117893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0" tint="-0.24994659260841701"/>
      </top>
      <bottom/>
      <diagonal/>
    </border>
    <border>
      <left style="thin">
        <color theme="2" tint="-0.24994659260841701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medium">
        <color auto="1"/>
      </right>
      <top style="thin">
        <color rgb="FFB2B2B2"/>
      </top>
      <bottom/>
      <diagonal/>
    </border>
    <border>
      <left style="medium">
        <color indexed="64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/>
      <diagonal/>
    </border>
    <border>
      <left style="medium">
        <color indexed="64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medium">
        <color auto="1"/>
      </right>
      <top/>
      <bottom style="thin">
        <color theme="2" tint="-0.24994659260841701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 style="thin">
        <color theme="2" tint="-0.24994659260841701"/>
      </left>
      <right style="medium">
        <color auto="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/>
      <right style="medium">
        <color indexed="64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</borders>
  <cellStyleXfs count="8">
    <xf numFmtId="0" fontId="0" fillId="0" borderId="0"/>
    <xf numFmtId="0" fontId="6" fillId="3" borderId="0" applyNumberFormat="0" applyBorder="0" applyAlignment="0" applyProtection="0"/>
    <xf numFmtId="0" fontId="7" fillId="4" borderId="16" applyNumberFormat="0" applyAlignment="0" applyProtection="0"/>
    <xf numFmtId="0" fontId="2" fillId="5" borderId="17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96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3" fillId="2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0" fillId="6" borderId="0" xfId="0" applyFill="1" applyBorder="1" applyAlignment="1">
      <alignment horizontal="left"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24" xfId="0" applyFont="1" applyFill="1" applyBorder="1" applyAlignment="1">
      <alignment horizontal="left" vertical="top" wrapText="1"/>
    </xf>
    <xf numFmtId="0" fontId="9" fillId="6" borderId="15" xfId="0" applyFont="1" applyFill="1" applyBorder="1" applyAlignment="1">
      <alignment horizontal="left" vertical="top" wrapText="1"/>
    </xf>
    <xf numFmtId="0" fontId="10" fillId="6" borderId="31" xfId="0" applyFont="1" applyFill="1" applyBorder="1" applyAlignment="1">
      <alignment horizontal="left" vertical="top" wrapText="1"/>
    </xf>
    <xf numFmtId="0" fontId="0" fillId="6" borderId="32" xfId="0" applyFill="1" applyBorder="1" applyAlignment="1">
      <alignment horizontal="left" vertical="top" wrapText="1"/>
    </xf>
    <xf numFmtId="0" fontId="0" fillId="7" borderId="15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11" fillId="7" borderId="5" xfId="0" applyFont="1" applyFill="1" applyBorder="1" applyAlignment="1">
      <alignment vertical="top" wrapText="1"/>
    </xf>
    <xf numFmtId="0" fontId="9" fillId="7" borderId="0" xfId="0" applyFont="1" applyFill="1" applyBorder="1" applyAlignment="1">
      <alignment horizontal="center" vertical="top" wrapText="1"/>
    </xf>
    <xf numFmtId="0" fontId="0" fillId="6" borderId="18" xfId="0" applyFill="1" applyBorder="1" applyAlignment="1">
      <alignment horizontal="left" vertical="top" wrapText="1"/>
    </xf>
    <xf numFmtId="0" fontId="9" fillId="7" borderId="0" xfId="0" applyFont="1" applyFill="1" applyBorder="1" applyAlignment="1">
      <alignment horizontal="left" vertical="top" wrapText="1"/>
    </xf>
    <xf numFmtId="0" fontId="0" fillId="7" borderId="0" xfId="0" applyFill="1" applyBorder="1" applyAlignment="1">
      <alignment vertical="top" wrapText="1"/>
    </xf>
    <xf numFmtId="0" fontId="0" fillId="7" borderId="25" xfId="0" applyFill="1" applyBorder="1" applyAlignment="1">
      <alignment vertical="top" wrapText="1"/>
    </xf>
    <xf numFmtId="0" fontId="11" fillId="7" borderId="27" xfId="0" applyFont="1" applyFill="1" applyBorder="1" applyAlignment="1">
      <alignment vertical="top" wrapText="1"/>
    </xf>
    <xf numFmtId="0" fontId="0" fillId="7" borderId="24" xfId="0" applyFill="1" applyBorder="1" applyAlignment="1">
      <alignment vertical="top" wrapText="1"/>
    </xf>
    <xf numFmtId="0" fontId="11" fillId="7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4" borderId="16" xfId="2" applyNumberFormat="1" applyAlignment="1">
      <alignment horizontal="right" vertical="top" wrapText="1"/>
    </xf>
    <xf numFmtId="4" fontId="7" fillId="4" borderId="36" xfId="2" applyNumberFormat="1" applyBorder="1" applyAlignment="1">
      <alignment horizontal="right" vertical="top" wrapText="1"/>
    </xf>
    <xf numFmtId="0" fontId="9" fillId="7" borderId="6" xfId="0" applyFont="1" applyFill="1" applyBorder="1" applyAlignment="1">
      <alignment horizontal="left" vertical="top" wrapText="1"/>
    </xf>
    <xf numFmtId="4" fontId="7" fillId="4" borderId="37" xfId="2" applyNumberFormat="1" applyBorder="1" applyAlignment="1">
      <alignment horizontal="right" vertical="top" wrapText="1"/>
    </xf>
    <xf numFmtId="4" fontId="6" fillId="3" borderId="0" xfId="1" applyNumberFormat="1" applyBorder="1" applyAlignment="1">
      <alignment horizontal="right" vertical="top" wrapText="1"/>
    </xf>
    <xf numFmtId="0" fontId="7" fillId="4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4" fontId="7" fillId="4" borderId="42" xfId="2" applyNumberFormat="1" applyBorder="1" applyAlignment="1">
      <alignment horizontal="right" vertical="top" wrapText="1"/>
    </xf>
    <xf numFmtId="4" fontId="7" fillId="4" borderId="45" xfId="2" applyNumberFormat="1" applyBorder="1" applyAlignment="1">
      <alignment horizontal="right" vertical="top" wrapText="1"/>
    </xf>
    <xf numFmtId="3" fontId="7" fillId="4" borderId="42" xfId="2" applyNumberFormat="1" applyBorder="1" applyAlignment="1">
      <alignment horizontal="right" vertical="top" wrapText="1"/>
    </xf>
    <xf numFmtId="0" fontId="15" fillId="0" borderId="0" xfId="0" applyFont="1" applyBorder="1"/>
    <xf numFmtId="0" fontId="0" fillId="6" borderId="33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9" fillId="7" borderId="69" xfId="0" applyFont="1" applyFill="1" applyBorder="1" applyAlignment="1">
      <alignment horizontal="left" vertical="top" wrapText="1"/>
    </xf>
    <xf numFmtId="0" fontId="0" fillId="7" borderId="29" xfId="0" applyFill="1" applyBorder="1" applyAlignment="1">
      <alignment vertical="top" wrapText="1"/>
    </xf>
    <xf numFmtId="0" fontId="11" fillId="7" borderId="30" xfId="0" applyFont="1" applyFill="1" applyBorder="1" applyAlignment="1">
      <alignment vertical="top" wrapText="1"/>
    </xf>
    <xf numFmtId="4" fontId="7" fillId="4" borderId="71" xfId="2" applyNumberFormat="1" applyBorder="1" applyAlignment="1">
      <alignment horizontal="right" vertical="top" wrapText="1"/>
    </xf>
    <xf numFmtId="4" fontId="7" fillId="4" borderId="72" xfId="2" applyNumberFormat="1" applyBorder="1" applyAlignment="1">
      <alignment horizontal="right" vertical="top" wrapText="1"/>
    </xf>
    <xf numFmtId="4" fontId="7" fillId="4" borderId="73" xfId="2" applyNumberFormat="1" applyBorder="1" applyAlignment="1">
      <alignment horizontal="right" vertical="top" wrapText="1"/>
    </xf>
    <xf numFmtId="4" fontId="7" fillId="4" borderId="74" xfId="2" applyNumberFormat="1" applyBorder="1" applyAlignment="1">
      <alignment horizontal="right" vertical="top" wrapText="1"/>
    </xf>
    <xf numFmtId="4" fontId="7" fillId="4" borderId="76" xfId="2" applyNumberFormat="1" applyBorder="1" applyAlignment="1">
      <alignment horizontal="right" vertical="top" wrapText="1"/>
    </xf>
    <xf numFmtId="0" fontId="0" fillId="0" borderId="75" xfId="0" applyBorder="1" applyAlignment="1">
      <alignment horizontal="left" vertical="top" wrapText="1"/>
    </xf>
    <xf numFmtId="0" fontId="10" fillId="6" borderId="35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4" fontId="7" fillId="4" borderId="77" xfId="2" applyNumberFormat="1" applyBorder="1" applyAlignment="1">
      <alignment horizontal="right" vertical="top" wrapText="1"/>
    </xf>
    <xf numFmtId="4" fontId="7" fillId="4" borderId="78" xfId="2" applyNumberFormat="1" applyBorder="1" applyAlignment="1">
      <alignment horizontal="right" vertical="top" wrapText="1"/>
    </xf>
    <xf numFmtId="4" fontId="7" fillId="4" borderId="79" xfId="2" applyNumberFormat="1" applyBorder="1" applyAlignment="1">
      <alignment horizontal="righ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6" fillId="3" borderId="80" xfId="1" applyBorder="1" applyAlignment="1">
      <alignment horizontal="right" vertical="top" wrapText="1"/>
    </xf>
    <xf numFmtId="4" fontId="7" fillId="4" borderId="36" xfId="2" applyNumberFormat="1" applyBorder="1" applyAlignment="1">
      <alignment horizontal="left" vertical="top" wrapText="1"/>
    </xf>
    <xf numFmtId="4" fontId="7" fillId="4" borderId="81" xfId="2" applyNumberFormat="1" applyBorder="1" applyAlignment="1">
      <alignment horizontal="right" vertical="top" wrapText="1"/>
    </xf>
    <xf numFmtId="4" fontId="7" fillId="4" borderId="82" xfId="2" applyNumberFormat="1" applyBorder="1" applyAlignment="1">
      <alignment horizontal="right" vertical="top" wrapText="1"/>
    </xf>
    <xf numFmtId="4" fontId="7" fillId="4" borderId="83" xfId="2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3" fontId="7" fillId="4" borderId="14" xfId="2" applyNumberFormat="1" applyBorder="1" applyAlignment="1">
      <alignment horizontal="right" vertical="top" wrapText="1"/>
    </xf>
    <xf numFmtId="3" fontId="7" fillId="4" borderId="24" xfId="2" applyNumberFormat="1" applyBorder="1" applyAlignment="1">
      <alignment horizontal="right" vertical="top" wrapText="1"/>
    </xf>
    <xf numFmtId="3" fontId="7" fillId="4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6" borderId="22" xfId="0" applyFont="1" applyFill="1" applyBorder="1" applyAlignment="1">
      <alignment horizontal="center" vertical="top" wrapText="1"/>
    </xf>
    <xf numFmtId="3" fontId="7" fillId="4" borderId="14" xfId="2" applyNumberFormat="1" applyBorder="1" applyAlignment="1">
      <alignment vertical="top" wrapText="1"/>
    </xf>
    <xf numFmtId="3" fontId="7" fillId="4" borderId="24" xfId="2" applyNumberFormat="1" applyBorder="1" applyAlignment="1">
      <alignment vertical="top" wrapText="1"/>
    </xf>
    <xf numFmtId="3" fontId="7" fillId="4" borderId="15" xfId="2" applyNumberFormat="1" applyBorder="1" applyAlignment="1">
      <alignment vertical="top" wrapText="1"/>
    </xf>
    <xf numFmtId="0" fontId="9" fillId="10" borderId="6" xfId="0" applyFont="1" applyFill="1" applyBorder="1" applyAlignment="1">
      <alignment horizontal="left" vertical="top" wrapText="1"/>
    </xf>
    <xf numFmtId="0" fontId="9" fillId="7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4" borderId="72" xfId="2" applyNumberFormat="1" applyBorder="1" applyAlignment="1">
      <alignment horizontal="right" vertical="top" wrapText="1"/>
    </xf>
    <xf numFmtId="3" fontId="7" fillId="4" borderId="73" xfId="2" applyNumberFormat="1" applyBorder="1" applyAlignment="1">
      <alignment horizontal="right" vertical="top" wrapText="1"/>
    </xf>
    <xf numFmtId="3" fontId="7" fillId="4" borderId="74" xfId="2" applyNumberFormat="1" applyBorder="1" applyAlignment="1">
      <alignment horizontal="right" vertical="top" wrapText="1"/>
    </xf>
    <xf numFmtId="0" fontId="9" fillId="10" borderId="30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0" fontId="30" fillId="0" borderId="0" xfId="0" applyFont="1" applyAlignment="1">
      <alignment horizontal="center"/>
    </xf>
    <xf numFmtId="0" fontId="31" fillId="0" borderId="0" xfId="0" applyFont="1"/>
    <xf numFmtId="49" fontId="31" fillId="0" borderId="0" xfId="0" applyNumberFormat="1" applyFont="1"/>
    <xf numFmtId="3" fontId="7" fillId="4" borderId="73" xfId="2" applyNumberFormat="1" applyBorder="1"/>
    <xf numFmtId="0" fontId="29" fillId="0" borderId="0" xfId="0" applyFont="1" applyAlignment="1">
      <alignment horizontal="center"/>
    </xf>
    <xf numFmtId="0" fontId="31" fillId="0" borderId="0" xfId="0" applyFont="1" applyBorder="1" applyAlignment="1">
      <alignment horizontal="center"/>
    </xf>
    <xf numFmtId="0" fontId="30" fillId="0" borderId="0" xfId="0" applyFont="1" applyAlignment="1"/>
    <xf numFmtId="0" fontId="30" fillId="0" borderId="0" xfId="0" applyFont="1" applyAlignment="1">
      <alignment wrapText="1"/>
    </xf>
    <xf numFmtId="0" fontId="29" fillId="0" borderId="0" xfId="0" applyFont="1" applyAlignment="1"/>
    <xf numFmtId="0" fontId="30" fillId="0" borderId="0" xfId="0" applyFont="1" applyBorder="1" applyAlignment="1"/>
    <xf numFmtId="0" fontId="0" fillId="0" borderId="0" xfId="0" applyBorder="1"/>
    <xf numFmtId="0" fontId="31" fillId="0" borderId="0" xfId="0" applyFont="1" applyBorder="1" applyAlignment="1"/>
    <xf numFmtId="0" fontId="9" fillId="7" borderId="69" xfId="0" applyFont="1" applyFill="1" applyBorder="1" applyAlignment="1">
      <alignment horizontal="center" vertical="top" wrapText="1"/>
    </xf>
    <xf numFmtId="3" fontId="7" fillId="4" borderId="36" xfId="2" applyNumberFormat="1" applyBorder="1"/>
    <xf numFmtId="3" fontId="7" fillId="4" borderId="88" xfId="2" applyNumberFormat="1" applyBorder="1"/>
    <xf numFmtId="0" fontId="0" fillId="6" borderId="89" xfId="0" applyFill="1" applyBorder="1" applyAlignment="1">
      <alignment horizontal="center" vertical="top" wrapText="1"/>
    </xf>
    <xf numFmtId="3" fontId="7" fillId="4" borderId="82" xfId="2" applyNumberFormat="1" applyBorder="1" applyAlignment="1">
      <alignment horizontal="right"/>
    </xf>
    <xf numFmtId="3" fontId="7" fillId="4" borderId="83" xfId="2" applyNumberFormat="1" applyBorder="1" applyAlignment="1">
      <alignment horizontal="right"/>
    </xf>
    <xf numFmtId="3" fontId="7" fillId="4" borderId="69" xfId="2" applyNumberFormat="1" applyBorder="1"/>
    <xf numFmtId="3" fontId="7" fillId="4" borderId="30" xfId="2" applyNumberFormat="1" applyBorder="1"/>
    <xf numFmtId="3" fontId="7" fillId="4" borderId="90" xfId="2" applyNumberFormat="1" applyBorder="1"/>
    <xf numFmtId="0" fontId="28" fillId="0" borderId="14" xfId="0" applyFont="1" applyBorder="1" applyAlignment="1"/>
    <xf numFmtId="0" fontId="28" fillId="0" borderId="23" xfId="0" applyFont="1" applyBorder="1" applyAlignment="1"/>
    <xf numFmtId="0" fontId="30" fillId="0" borderId="24" xfId="0" applyFont="1" applyBorder="1" applyAlignment="1"/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6" borderId="87" xfId="0" applyFill="1" applyBorder="1" applyAlignment="1">
      <alignment horizontal="center" vertical="top" wrapText="1"/>
    </xf>
    <xf numFmtId="0" fontId="0" fillId="6" borderId="60" xfId="0" applyFill="1" applyBorder="1" applyAlignment="1">
      <alignment horizontal="center" vertical="top" wrapText="1"/>
    </xf>
    <xf numFmtId="0" fontId="0" fillId="6" borderId="61" xfId="0" applyFill="1" applyBorder="1" applyAlignment="1">
      <alignment horizontal="center" vertical="top" wrapText="1"/>
    </xf>
    <xf numFmtId="3" fontId="7" fillId="4" borderId="93" xfId="2" applyNumberFormat="1" applyBorder="1"/>
    <xf numFmtId="3" fontId="7" fillId="4" borderId="78" xfId="2" applyNumberFormat="1" applyBorder="1"/>
    <xf numFmtId="3" fontId="7" fillId="4" borderId="43" xfId="2" applyNumberFormat="1" applyBorder="1"/>
    <xf numFmtId="3" fontId="7" fillId="4" borderId="46" xfId="2" applyNumberFormat="1" applyBorder="1"/>
    <xf numFmtId="3" fontId="7" fillId="4" borderId="94" xfId="2" applyNumberFormat="1" applyBorder="1"/>
    <xf numFmtId="3" fontId="14" fillId="5" borderId="84" xfId="3" applyNumberFormat="1" applyFont="1" applyBorder="1" applyAlignment="1">
      <alignment vertical="top" wrapText="1"/>
    </xf>
    <xf numFmtId="3" fontId="14" fillId="5" borderId="53" xfId="3" applyNumberFormat="1" applyFont="1" applyBorder="1" applyAlignment="1">
      <alignment vertical="top" wrapText="1"/>
    </xf>
    <xf numFmtId="3" fontId="14" fillId="5" borderId="54" xfId="3" applyNumberFormat="1" applyFont="1" applyBorder="1" applyAlignment="1">
      <alignment vertical="top" wrapText="1"/>
    </xf>
    <xf numFmtId="3" fontId="14" fillId="5" borderId="41" xfId="3" applyNumberFormat="1" applyFont="1" applyBorder="1" applyAlignment="1">
      <alignment vertical="top" wrapText="1"/>
    </xf>
    <xf numFmtId="3" fontId="14" fillId="5" borderId="17" xfId="3" applyNumberFormat="1" applyFont="1" applyBorder="1" applyAlignment="1">
      <alignment vertical="top" wrapText="1"/>
    </xf>
    <xf numFmtId="3" fontId="14" fillId="5" borderId="55" xfId="3" applyNumberFormat="1" applyFont="1" applyBorder="1" applyAlignment="1">
      <alignment vertical="top" wrapText="1"/>
    </xf>
    <xf numFmtId="3" fontId="14" fillId="5" borderId="85" xfId="3" applyNumberFormat="1" applyFont="1" applyBorder="1" applyAlignment="1">
      <alignment vertical="top" wrapText="1"/>
    </xf>
    <xf numFmtId="3" fontId="14" fillId="5" borderId="56" xfId="3" applyNumberFormat="1" applyFont="1" applyBorder="1" applyAlignment="1">
      <alignment vertical="top" wrapText="1"/>
    </xf>
    <xf numFmtId="3" fontId="14" fillId="5" borderId="57" xfId="3" applyNumberFormat="1" applyFont="1" applyBorder="1" applyAlignment="1">
      <alignment vertical="top" wrapText="1"/>
    </xf>
    <xf numFmtId="3" fontId="14" fillId="5" borderId="84" xfId="3" applyNumberFormat="1" applyFont="1" applyBorder="1" applyAlignment="1">
      <alignment horizontal="right" vertical="top" wrapText="1"/>
    </xf>
    <xf numFmtId="3" fontId="14" fillId="5" borderId="53" xfId="3" applyNumberFormat="1" applyFont="1" applyBorder="1" applyAlignment="1">
      <alignment horizontal="right" vertical="top" wrapText="1"/>
    </xf>
    <xf numFmtId="3" fontId="14" fillId="5" borderId="41" xfId="3" applyNumberFormat="1" applyFont="1" applyBorder="1" applyAlignment="1">
      <alignment horizontal="right" vertical="top" wrapText="1"/>
    </xf>
    <xf numFmtId="3" fontId="14" fillId="5" borderId="17" xfId="3" applyNumberFormat="1" applyFont="1" applyBorder="1" applyAlignment="1">
      <alignment horizontal="right" vertical="top" wrapText="1"/>
    </xf>
    <xf numFmtId="3" fontId="14" fillId="5" borderId="85" xfId="3" applyNumberFormat="1" applyFont="1" applyBorder="1" applyAlignment="1">
      <alignment horizontal="right" vertical="top" wrapText="1"/>
    </xf>
    <xf numFmtId="3" fontId="14" fillId="5" borderId="56" xfId="3" applyNumberFormat="1" applyFont="1" applyBorder="1" applyAlignment="1">
      <alignment horizontal="right" vertical="top" wrapText="1"/>
    </xf>
    <xf numFmtId="3" fontId="14" fillId="5" borderId="54" xfId="3" applyNumberFormat="1" applyFont="1" applyBorder="1" applyAlignment="1">
      <alignment horizontal="right" vertical="top" wrapText="1"/>
    </xf>
    <xf numFmtId="3" fontId="14" fillId="5" borderId="55" xfId="3" applyNumberFormat="1" applyFont="1" applyBorder="1" applyAlignment="1">
      <alignment horizontal="right" vertical="top" wrapText="1"/>
    </xf>
    <xf numFmtId="3" fontId="14" fillId="5" borderId="57" xfId="3" applyNumberFormat="1" applyFont="1" applyBorder="1" applyAlignment="1">
      <alignment horizontal="right" vertical="top" wrapText="1"/>
    </xf>
    <xf numFmtId="3" fontId="7" fillId="4" borderId="95" xfId="2" applyNumberFormat="1" applyBorder="1" applyAlignment="1">
      <alignment horizontal="right" vertical="top" wrapText="1"/>
    </xf>
    <xf numFmtId="3" fontId="7" fillId="4" borderId="52" xfId="2" applyNumberFormat="1" applyBorder="1" applyAlignment="1">
      <alignment horizontal="right" vertical="top" wrapText="1"/>
    </xf>
    <xf numFmtId="3" fontId="7" fillId="4" borderId="47" xfId="2" applyNumberFormat="1" applyBorder="1" applyAlignment="1">
      <alignment vertical="top" wrapText="1"/>
    </xf>
    <xf numFmtId="3" fontId="7" fillId="4" borderId="44" xfId="2" applyNumberFormat="1" applyBorder="1" applyAlignment="1">
      <alignment vertical="top" wrapText="1"/>
    </xf>
    <xf numFmtId="3" fontId="7" fillId="4" borderId="45" xfId="2" applyNumberFormat="1" applyBorder="1" applyAlignment="1">
      <alignment vertical="top" wrapText="1"/>
    </xf>
    <xf numFmtId="3" fontId="7" fillId="4" borderId="96" xfId="2" applyNumberFormat="1" applyBorder="1" applyAlignment="1">
      <alignment vertical="top" wrapText="1"/>
    </xf>
    <xf numFmtId="3" fontId="7" fillId="4" borderId="16" xfId="2" applyNumberFormat="1" applyBorder="1" applyAlignment="1">
      <alignment vertical="top" wrapText="1"/>
    </xf>
    <xf numFmtId="3" fontId="7" fillId="4" borderId="37" xfId="2" applyNumberForma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35" fillId="0" borderId="0" xfId="0" applyFont="1"/>
    <xf numFmtId="0" fontId="35" fillId="0" borderId="0" xfId="0" applyFont="1" applyAlignment="1">
      <alignment horizontal="right"/>
    </xf>
    <xf numFmtId="0" fontId="37" fillId="0" borderId="0" xfId="0" applyFont="1" applyFill="1" applyBorder="1" applyAlignment="1">
      <alignment horizontal="center" vertical="center" wrapText="1"/>
    </xf>
    <xf numFmtId="0" fontId="36" fillId="12" borderId="80" xfId="0" applyFont="1" applyFill="1" applyBorder="1" applyAlignment="1">
      <alignment vertical="top"/>
    </xf>
    <xf numFmtId="0" fontId="36" fillId="12" borderId="0" xfId="0" applyFont="1" applyFill="1" applyBorder="1" applyAlignment="1">
      <alignment vertical="top"/>
    </xf>
    <xf numFmtId="0" fontId="36" fillId="12" borderId="24" xfId="0" applyFont="1" applyFill="1" applyBorder="1" applyAlignment="1">
      <alignment vertical="top"/>
    </xf>
    <xf numFmtId="0" fontId="36" fillId="12" borderId="6" xfId="0" applyFont="1" applyFill="1" applyBorder="1" applyAlignment="1">
      <alignment vertical="top"/>
    </xf>
    <xf numFmtId="0" fontId="36" fillId="0" borderId="0" xfId="0" applyFont="1" applyFill="1" applyBorder="1" applyAlignment="1">
      <alignment vertical="top" wrapText="1"/>
    </xf>
    <xf numFmtId="0" fontId="35" fillId="0" borderId="0" xfId="0" applyFont="1" applyBorder="1"/>
    <xf numFmtId="0" fontId="35" fillId="0" borderId="0" xfId="0" applyFont="1" applyFill="1" applyBorder="1" applyAlignment="1">
      <alignment horizontal="left"/>
    </xf>
    <xf numFmtId="0" fontId="41" fillId="14" borderId="29" xfId="0" applyFont="1" applyFill="1" applyBorder="1"/>
    <xf numFmtId="1" fontId="41" fillId="0" borderId="0" xfId="0" applyNumberFormat="1" applyFont="1" applyFill="1" applyBorder="1"/>
    <xf numFmtId="0" fontId="35" fillId="0" borderId="0" xfId="0" applyFont="1" applyFill="1"/>
    <xf numFmtId="0" fontId="42" fillId="0" borderId="0" xfId="0" applyFont="1"/>
    <xf numFmtId="4" fontId="7" fillId="4" borderId="50" xfId="2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left" vertical="top" wrapText="1"/>
    </xf>
    <xf numFmtId="0" fontId="2" fillId="6" borderId="58" xfId="0" applyFont="1" applyFill="1" applyBorder="1" applyAlignment="1">
      <alignment horizontal="center" vertical="top" wrapText="1"/>
    </xf>
    <xf numFmtId="0" fontId="2" fillId="6" borderId="87" xfId="0" applyFont="1" applyFill="1" applyBorder="1" applyAlignment="1">
      <alignment horizontal="center" vertical="top" wrapText="1"/>
    </xf>
    <xf numFmtId="0" fontId="2" fillId="6" borderId="60" xfId="0" applyFont="1" applyFill="1" applyBorder="1" applyAlignment="1">
      <alignment horizontal="center" vertical="top" wrapText="1"/>
    </xf>
    <xf numFmtId="0" fontId="2" fillId="6" borderId="61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left"/>
    </xf>
    <xf numFmtId="3" fontId="7" fillId="4" borderId="82" xfId="2" applyNumberFormat="1" applyFont="1" applyBorder="1" applyAlignment="1">
      <alignment horizontal="right"/>
    </xf>
    <xf numFmtId="3" fontId="7" fillId="4" borderId="93" xfId="2" applyNumberFormat="1" applyFont="1" applyBorder="1"/>
    <xf numFmtId="3" fontId="7" fillId="4" borderId="36" xfId="2" applyNumberFormat="1" applyFont="1" applyBorder="1"/>
    <xf numFmtId="3" fontId="7" fillId="4" borderId="78" xfId="2" applyNumberFormat="1" applyFont="1" applyBorder="1"/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3" fontId="7" fillId="4" borderId="83" xfId="2" applyNumberFormat="1" applyFont="1" applyBorder="1" applyAlignment="1">
      <alignment horizontal="right"/>
    </xf>
    <xf numFmtId="3" fontId="7" fillId="4" borderId="69" xfId="2" applyNumberFormat="1" applyFont="1" applyBorder="1"/>
    <xf numFmtId="3" fontId="7" fillId="4" borderId="88" xfId="2" applyNumberFormat="1" applyFont="1" applyBorder="1"/>
    <xf numFmtId="3" fontId="7" fillId="4" borderId="73" xfId="2" applyNumberFormat="1" applyFont="1" applyBorder="1"/>
    <xf numFmtId="3" fontId="7" fillId="4" borderId="90" xfId="2" applyNumberFormat="1" applyFont="1" applyBorder="1"/>
    <xf numFmtId="3" fontId="7" fillId="4" borderId="30" xfId="2" applyNumberFormat="1" applyFont="1" applyBorder="1"/>
    <xf numFmtId="3" fontId="7" fillId="4" borderId="102" xfId="2" applyNumberFormat="1" applyFont="1" applyBorder="1"/>
    <xf numFmtId="3" fontId="7" fillId="4" borderId="16" xfId="2" applyNumberFormat="1" applyFont="1" applyBorder="1"/>
    <xf numFmtId="4" fontId="7" fillId="4" borderId="103" xfId="2" applyNumberFormat="1" applyBorder="1" applyAlignment="1">
      <alignment horizontal="right" vertical="top" wrapText="1"/>
    </xf>
    <xf numFmtId="4" fontId="7" fillId="0" borderId="0" xfId="2" applyNumberFormat="1" applyFill="1" applyBorder="1" applyAlignment="1">
      <alignment horizontal="right" vertical="top" wrapText="1"/>
    </xf>
    <xf numFmtId="4" fontId="0" fillId="0" borderId="0" xfId="0" applyNumberFormat="1"/>
    <xf numFmtId="4" fontId="7" fillId="4" borderId="105" xfId="2" applyNumberFormat="1" applyBorder="1" applyAlignment="1">
      <alignment horizontal="right" vertical="top" wrapText="1"/>
    </xf>
    <xf numFmtId="0" fontId="8" fillId="0" borderId="8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ill="1"/>
    <xf numFmtId="0" fontId="0" fillId="0" borderId="6" xfId="0" applyBorder="1"/>
    <xf numFmtId="0" fontId="0" fillId="0" borderId="5" xfId="0" applyBorder="1"/>
    <xf numFmtId="0" fontId="0" fillId="0" borderId="65" xfId="0" applyBorder="1" applyAlignment="1">
      <alignment horizontal="center" vertical="center"/>
    </xf>
    <xf numFmtId="0" fontId="0" fillId="0" borderId="13" xfId="0" applyBorder="1"/>
    <xf numFmtId="4" fontId="7" fillId="4" borderId="118" xfId="2" applyNumberFormat="1" applyBorder="1" applyAlignment="1">
      <alignment horizontal="right" vertical="top" wrapText="1"/>
    </xf>
    <xf numFmtId="4" fontId="7" fillId="4" borderId="117" xfId="2" applyNumberFormat="1" applyBorder="1" applyAlignment="1">
      <alignment horizontal="right" vertical="top" wrapText="1"/>
    </xf>
    <xf numFmtId="2" fontId="35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4" fontId="46" fillId="4" borderId="118" xfId="2" applyNumberFormat="1" applyFont="1" applyBorder="1" applyAlignment="1">
      <alignment horizontal="left" vertical="center" wrapText="1"/>
    </xf>
    <xf numFmtId="4" fontId="7" fillId="15" borderId="117" xfId="2" applyNumberFormat="1" applyFill="1" applyBorder="1" applyAlignment="1">
      <alignment horizontal="right" vertical="center" wrapText="1"/>
    </xf>
    <xf numFmtId="165" fontId="45" fillId="15" borderId="117" xfId="4" applyNumberFormat="1" applyFont="1" applyFill="1" applyBorder="1" applyAlignment="1">
      <alignment horizontal="right" vertical="center" wrapText="1"/>
    </xf>
    <xf numFmtId="3" fontId="45" fillId="15" borderId="117" xfId="4" applyNumberFormat="1" applyFont="1" applyFill="1" applyBorder="1" applyAlignment="1">
      <alignment horizontal="right" vertical="center" wrapText="1"/>
    </xf>
    <xf numFmtId="0" fontId="47" fillId="0" borderId="0" xfId="0" applyFont="1" applyAlignment="1">
      <alignment horizontal="right" vertical="center"/>
    </xf>
    <xf numFmtId="4" fontId="48" fillId="9" borderId="117" xfId="2" applyNumberFormat="1" applyFont="1" applyFill="1" applyBorder="1" applyAlignment="1">
      <alignment horizontal="right" vertical="center" wrapText="1"/>
    </xf>
    <xf numFmtId="165" fontId="49" fillId="9" borderId="117" xfId="4" applyNumberFormat="1" applyFont="1" applyFill="1" applyBorder="1" applyAlignment="1">
      <alignment horizontal="right" vertical="center" wrapText="1"/>
    </xf>
    <xf numFmtId="0" fontId="50" fillId="0" borderId="0" xfId="0" applyFont="1" applyAlignment="1">
      <alignment vertical="center"/>
    </xf>
    <xf numFmtId="3" fontId="49" fillId="9" borderId="117" xfId="4" applyNumberFormat="1" applyFont="1" applyFill="1" applyBorder="1" applyAlignment="1">
      <alignment horizontal="right" vertical="center" wrapText="1"/>
    </xf>
    <xf numFmtId="2" fontId="3" fillId="17" borderId="80" xfId="1" applyNumberFormat="1" applyFont="1" applyFill="1" applyBorder="1" applyAlignment="1">
      <alignment vertical="top" wrapText="1"/>
    </xf>
    <xf numFmtId="1" fontId="51" fillId="3" borderId="5" xfId="1" applyNumberFormat="1" applyFont="1" applyBorder="1" applyAlignment="1">
      <alignment horizontal="right" vertical="top" wrapText="1"/>
    </xf>
    <xf numFmtId="0" fontId="32" fillId="0" borderId="0" xfId="0" applyFont="1" applyBorder="1"/>
    <xf numFmtId="0" fontId="9" fillId="0" borderId="0" xfId="0" applyFont="1" applyFill="1" applyBorder="1" applyAlignment="1">
      <alignment horizontal="center" vertical="top" wrapText="1"/>
    </xf>
    <xf numFmtId="3" fontId="7" fillId="0" borderId="0" xfId="2" applyNumberFormat="1" applyFill="1" applyBorder="1"/>
    <xf numFmtId="0" fontId="8" fillId="0" borderId="61" xfId="0" applyFont="1" applyBorder="1" applyAlignment="1"/>
    <xf numFmtId="0" fontId="8" fillId="0" borderId="120" xfId="0" applyFont="1" applyBorder="1" applyAlignment="1"/>
    <xf numFmtId="0" fontId="0" fillId="0" borderId="121" xfId="0" applyFont="1" applyBorder="1" applyAlignment="1">
      <alignment horizontal="left"/>
    </xf>
    <xf numFmtId="0" fontId="9" fillId="7" borderId="30" xfId="0" applyFont="1" applyFill="1" applyBorder="1" applyAlignment="1">
      <alignment horizontal="center" vertical="top" wrapText="1"/>
    </xf>
    <xf numFmtId="0" fontId="0" fillId="0" borderId="6" xfId="0" applyFont="1" applyBorder="1" applyAlignment="1"/>
    <xf numFmtId="0" fontId="0" fillId="0" borderId="6" xfId="0" applyFont="1" applyBorder="1" applyAlignment="1">
      <alignment horizontal="right"/>
    </xf>
    <xf numFmtId="0" fontId="32" fillId="0" borderId="6" xfId="0" applyFont="1" applyBorder="1"/>
    <xf numFmtId="0" fontId="34" fillId="0" borderId="24" xfId="0" applyFont="1" applyBorder="1" applyAlignment="1"/>
    <xf numFmtId="9" fontId="0" fillId="0" borderId="19" xfId="4" applyFont="1" applyBorder="1" applyAlignment="1">
      <alignment wrapText="1"/>
    </xf>
    <xf numFmtId="4" fontId="0" fillId="0" borderId="20" xfId="0" applyNumberFormat="1" applyBorder="1" applyAlignment="1">
      <alignment wrapText="1"/>
    </xf>
    <xf numFmtId="9" fontId="0" fillId="0" borderId="0" xfId="4" applyFont="1"/>
    <xf numFmtId="4" fontId="0" fillId="0" borderId="20" xfId="0" applyNumberFormat="1" applyBorder="1"/>
    <xf numFmtId="9" fontId="0" fillId="0" borderId="0" xfId="4" applyFont="1" applyBorder="1" applyAlignment="1">
      <alignment wrapText="1"/>
    </xf>
    <xf numFmtId="0" fontId="0" fillId="0" borderId="0" xfId="0" applyBorder="1" applyAlignment="1">
      <alignment wrapText="1"/>
    </xf>
    <xf numFmtId="2" fontId="0" fillId="0" borderId="20" xfId="0" applyNumberFormat="1" applyBorder="1" applyAlignment="1">
      <alignment wrapText="1"/>
    </xf>
    <xf numFmtId="2" fontId="0" fillId="0" borderId="124" xfId="0" applyNumberFormat="1" applyBorder="1" applyAlignment="1">
      <alignment wrapText="1"/>
    </xf>
    <xf numFmtId="2" fontId="0" fillId="0" borderId="20" xfId="0" applyNumberFormat="1" applyBorder="1"/>
    <xf numFmtId="2" fontId="0" fillId="0" borderId="124" xfId="0" applyNumberFormat="1" applyBorder="1"/>
    <xf numFmtId="9" fontId="8" fillId="10" borderId="19" xfId="4" applyFont="1" applyFill="1" applyBorder="1" applyAlignment="1">
      <alignment wrapText="1"/>
    </xf>
    <xf numFmtId="9" fontId="8" fillId="10" borderId="123" xfId="4" applyFont="1" applyFill="1" applyBorder="1" applyAlignment="1">
      <alignment wrapText="1"/>
    </xf>
    <xf numFmtId="9" fontId="8" fillId="10" borderId="19" xfId="4" applyFont="1" applyFill="1" applyBorder="1"/>
    <xf numFmtId="9" fontId="8" fillId="10" borderId="123" xfId="4" applyFont="1" applyFill="1" applyBorder="1"/>
    <xf numFmtId="0" fontId="8" fillId="10" borderId="0" xfId="0" applyFont="1" applyFill="1" applyAlignment="1">
      <alignment wrapText="1"/>
    </xf>
    <xf numFmtId="4" fontId="8" fillId="10" borderId="0" xfId="0" applyNumberFormat="1" applyFont="1" applyFill="1" applyAlignment="1">
      <alignment wrapText="1"/>
    </xf>
    <xf numFmtId="0" fontId="8" fillId="0" borderId="0" xfId="0" applyFont="1" applyFill="1"/>
    <xf numFmtId="0" fontId="8" fillId="10" borderId="20" xfId="0" applyFont="1" applyFill="1" applyBorder="1" applyAlignment="1">
      <alignment horizontal="right" wrapText="1"/>
    </xf>
    <xf numFmtId="0" fontId="8" fillId="10" borderId="19" xfId="0" applyFont="1" applyFill="1" applyBorder="1" applyAlignment="1">
      <alignment horizontal="right" wrapText="1"/>
    </xf>
    <xf numFmtId="0" fontId="8" fillId="10" borderId="122" xfId="0" applyFont="1" applyFill="1" applyBorder="1" applyAlignment="1">
      <alignment horizontal="right"/>
    </xf>
    <xf numFmtId="0" fontId="8" fillId="10" borderId="116" xfId="0" applyFont="1" applyFill="1" applyBorder="1" applyAlignment="1">
      <alignment horizontal="right"/>
    </xf>
    <xf numFmtId="4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4" fontId="8" fillId="0" borderId="0" xfId="0" applyNumberFormat="1" applyFont="1" applyBorder="1" applyAlignment="1">
      <alignment wrapText="1"/>
    </xf>
    <xf numFmtId="9" fontId="8" fillId="19" borderId="20" xfId="4" applyFont="1" applyFill="1" applyBorder="1" applyAlignment="1">
      <alignment wrapText="1"/>
    </xf>
    <xf numFmtId="2" fontId="0" fillId="0" borderId="0" xfId="0" applyNumberFormat="1" applyBorder="1"/>
    <xf numFmtId="9" fontId="8" fillId="19" borderId="21" xfId="4" applyFont="1" applyFill="1" applyBorder="1" applyAlignment="1">
      <alignment wrapText="1"/>
    </xf>
    <xf numFmtId="2" fontId="0" fillId="0" borderId="21" xfId="0" applyNumberFormat="1" applyBorder="1" applyAlignment="1">
      <alignment wrapText="1"/>
    </xf>
    <xf numFmtId="2" fontId="0" fillId="0" borderId="21" xfId="0" applyNumberFormat="1" applyBorder="1"/>
    <xf numFmtId="9" fontId="8" fillId="19" borderId="123" xfId="4" applyFont="1" applyFill="1" applyBorder="1" applyAlignment="1">
      <alignment wrapText="1"/>
    </xf>
    <xf numFmtId="9" fontId="8" fillId="19" borderId="124" xfId="4" applyFont="1" applyFill="1" applyBorder="1" applyAlignment="1">
      <alignment wrapText="1"/>
    </xf>
    <xf numFmtId="9" fontId="8" fillId="19" borderId="116" xfId="4" applyFont="1" applyFill="1" applyBorder="1" applyAlignment="1">
      <alignment wrapText="1"/>
    </xf>
    <xf numFmtId="0" fontId="41" fillId="14" borderId="15" xfId="0" applyFont="1" applyFill="1" applyBorder="1"/>
    <xf numFmtId="0" fontId="0" fillId="17" borderId="60" xfId="0" applyFill="1" applyBorder="1"/>
    <xf numFmtId="0" fontId="0" fillId="17" borderId="22" xfId="0" applyFill="1" applyBorder="1"/>
    <xf numFmtId="0" fontId="0" fillId="17" borderId="86" xfId="0" applyFill="1" applyBorder="1"/>
    <xf numFmtId="0" fontId="0" fillId="17" borderId="114" xfId="0" applyFill="1" applyBorder="1"/>
    <xf numFmtId="0" fontId="36" fillId="12" borderId="13" xfId="0" applyFont="1" applyFill="1" applyBorder="1" applyAlignment="1">
      <alignment horizontal="center" vertical="center" wrapText="1"/>
    </xf>
    <xf numFmtId="0" fontId="38" fillId="17" borderId="135" xfId="0" applyFont="1" applyFill="1" applyBorder="1" applyAlignment="1">
      <alignment vertical="center"/>
    </xf>
    <xf numFmtId="0" fontId="38" fillId="17" borderId="134" xfId="0" applyFont="1" applyFill="1" applyBorder="1" applyAlignment="1">
      <alignment vertical="center"/>
    </xf>
    <xf numFmtId="0" fontId="36" fillId="12" borderId="23" xfId="0" applyFont="1" applyFill="1" applyBorder="1" applyAlignment="1">
      <alignment vertical="center"/>
    </xf>
    <xf numFmtId="0" fontId="36" fillId="12" borderId="8" xfId="0" applyFont="1" applyFill="1" applyBorder="1" applyAlignment="1">
      <alignment vertical="center" wrapText="1"/>
    </xf>
    <xf numFmtId="0" fontId="36" fillId="12" borderId="14" xfId="0" applyFont="1" applyFill="1" applyBorder="1" applyAlignment="1">
      <alignment vertical="center"/>
    </xf>
    <xf numFmtId="0" fontId="36" fillId="12" borderId="13" xfId="0" applyFont="1" applyFill="1" applyBorder="1" applyAlignment="1">
      <alignment vertical="center"/>
    </xf>
    <xf numFmtId="0" fontId="36" fillId="12" borderId="14" xfId="0" applyFont="1" applyFill="1" applyBorder="1" applyAlignment="1">
      <alignment horizontal="center" vertical="center" wrapText="1"/>
    </xf>
    <xf numFmtId="0" fontId="36" fillId="12" borderId="23" xfId="0" applyFont="1" applyFill="1" applyBorder="1" applyAlignment="1">
      <alignment horizontal="center" vertical="center" wrapText="1"/>
    </xf>
    <xf numFmtId="0" fontId="36" fillId="12" borderId="24" xfId="0" applyFont="1" applyFill="1" applyBorder="1" applyAlignment="1">
      <alignment horizontal="center" vertical="center" wrapText="1"/>
    </xf>
    <xf numFmtId="0" fontId="36" fillId="12" borderId="0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130" xfId="0" applyFont="1" applyBorder="1" applyAlignment="1">
      <alignment horizontal="center" vertical="center"/>
    </xf>
    <xf numFmtId="0" fontId="41" fillId="14" borderId="26" xfId="0" applyFont="1" applyFill="1" applyBorder="1" applyAlignment="1">
      <alignment horizontal="center" vertical="center"/>
    </xf>
    <xf numFmtId="0" fontId="43" fillId="0" borderId="24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36" fillId="12" borderId="6" xfId="0" applyFont="1" applyFill="1" applyBorder="1" applyAlignment="1">
      <alignment horizontal="center" vertical="center" wrapText="1"/>
    </xf>
    <xf numFmtId="2" fontId="41" fillId="14" borderId="30" xfId="0" applyNumberFormat="1" applyFont="1" applyFill="1" applyBorder="1" applyAlignment="1">
      <alignment horizontal="center" vertical="center"/>
    </xf>
    <xf numFmtId="0" fontId="36" fillId="12" borderId="6" xfId="0" applyFont="1" applyFill="1" applyBorder="1" applyAlignment="1">
      <alignment horizontal="center" vertical="top" wrapText="1"/>
    </xf>
    <xf numFmtId="0" fontId="36" fillId="12" borderId="14" xfId="0" applyFont="1" applyFill="1" applyBorder="1" applyAlignment="1">
      <alignment horizontal="center" vertical="center"/>
    </xf>
    <xf numFmtId="0" fontId="36" fillId="12" borderId="23" xfId="0" applyFont="1" applyFill="1" applyBorder="1" applyAlignment="1">
      <alignment horizontal="center" vertical="center"/>
    </xf>
    <xf numFmtId="0" fontId="36" fillId="12" borderId="13" xfId="0" applyFont="1" applyFill="1" applyBorder="1" applyAlignment="1">
      <alignment horizontal="center" vertical="center"/>
    </xf>
    <xf numFmtId="0" fontId="36" fillId="12" borderId="24" xfId="0" applyFont="1" applyFill="1" applyBorder="1" applyAlignment="1">
      <alignment horizontal="center" vertical="center"/>
    </xf>
    <xf numFmtId="0" fontId="36" fillId="12" borderId="0" xfId="0" applyFont="1" applyFill="1" applyBorder="1" applyAlignment="1">
      <alignment horizontal="center" vertical="center"/>
    </xf>
    <xf numFmtId="0" fontId="36" fillId="12" borderId="6" xfId="0" applyFont="1" applyFill="1" applyBorder="1" applyAlignment="1">
      <alignment horizontal="center" vertical="center"/>
    </xf>
    <xf numFmtId="0" fontId="41" fillId="14" borderId="29" xfId="0" applyFont="1" applyFill="1" applyBorder="1" applyAlignment="1">
      <alignment horizontal="center" vertical="center"/>
    </xf>
    <xf numFmtId="0" fontId="35" fillId="17" borderId="130" xfId="0" applyFont="1" applyFill="1" applyBorder="1" applyAlignment="1">
      <alignment horizontal="center" vertical="center"/>
    </xf>
    <xf numFmtId="0" fontId="35" fillId="17" borderId="133" xfId="0" applyFont="1" applyFill="1" applyBorder="1" applyAlignment="1">
      <alignment horizontal="center" vertical="center"/>
    </xf>
    <xf numFmtId="0" fontId="36" fillId="12" borderId="8" xfId="0" applyFont="1" applyFill="1" applyBorder="1" applyAlignment="1">
      <alignment horizontal="left" vertical="center"/>
    </xf>
    <xf numFmtId="0" fontId="36" fillId="12" borderId="23" xfId="0" applyFont="1" applyFill="1" applyBorder="1" applyAlignment="1">
      <alignment horizontal="left" vertical="center"/>
    </xf>
    <xf numFmtId="0" fontId="40" fillId="17" borderId="135" xfId="0" applyFont="1" applyFill="1" applyBorder="1" applyAlignment="1">
      <alignment horizontal="left" vertical="center"/>
    </xf>
    <xf numFmtId="0" fontId="38" fillId="17" borderId="135" xfId="0" applyFont="1" applyFill="1" applyBorder="1" applyAlignment="1">
      <alignment horizontal="left" vertical="center"/>
    </xf>
    <xf numFmtId="0" fontId="39" fillId="17" borderId="135" xfId="0" applyFont="1" applyFill="1" applyBorder="1" applyAlignment="1">
      <alignment horizontal="left" vertical="center"/>
    </xf>
    <xf numFmtId="0" fontId="41" fillId="14" borderId="15" xfId="0" applyFont="1" applyFill="1" applyBorder="1" applyAlignment="1">
      <alignment horizontal="left" vertical="center"/>
    </xf>
    <xf numFmtId="3" fontId="7" fillId="4" borderId="142" xfId="2" applyNumberFormat="1" applyBorder="1" applyAlignment="1">
      <alignment horizontal="right" vertical="top" wrapText="1"/>
    </xf>
    <xf numFmtId="3" fontId="14" fillId="5" borderId="100" xfId="3" applyNumberFormat="1" applyFont="1" applyBorder="1" applyAlignment="1">
      <alignment horizontal="right" vertical="top" wrapText="1"/>
    </xf>
    <xf numFmtId="3" fontId="14" fillId="5" borderId="143" xfId="3" applyNumberFormat="1" applyFont="1" applyBorder="1" applyAlignment="1">
      <alignment horizontal="right" vertical="top" wrapText="1"/>
    </xf>
    <xf numFmtId="3" fontId="14" fillId="5" borderId="144" xfId="3" applyNumberFormat="1" applyFont="1" applyBorder="1" applyAlignment="1">
      <alignment horizontal="right" vertical="top" wrapText="1"/>
    </xf>
    <xf numFmtId="3" fontId="7" fillId="4" borderId="145" xfId="2" applyNumberFormat="1" applyBorder="1" applyAlignment="1">
      <alignment vertical="top" wrapText="1"/>
    </xf>
    <xf numFmtId="3" fontId="14" fillId="5" borderId="100" xfId="3" applyNumberFormat="1" applyFont="1" applyBorder="1" applyAlignment="1">
      <alignment vertical="top" wrapText="1"/>
    </xf>
    <xf numFmtId="3" fontId="14" fillId="5" borderId="143" xfId="3" applyNumberFormat="1" applyFont="1" applyBorder="1" applyAlignment="1">
      <alignment vertical="top" wrapText="1"/>
    </xf>
    <xf numFmtId="3" fontId="14" fillId="5" borderId="144" xfId="3" applyNumberFormat="1" applyFont="1" applyBorder="1" applyAlignment="1">
      <alignment vertical="top" wrapText="1"/>
    </xf>
    <xf numFmtId="3" fontId="7" fillId="4" borderId="106" xfId="2" applyNumberFormat="1" applyBorder="1" applyAlignment="1">
      <alignment horizontal="right" vertical="top" wrapText="1"/>
    </xf>
    <xf numFmtId="3" fontId="7" fillId="4" borderId="108" xfId="2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8" fillId="19" borderId="0" xfId="0" applyFont="1" applyFill="1"/>
    <xf numFmtId="0" fontId="8" fillId="19" borderId="0" xfId="0" applyFont="1" applyFill="1" applyAlignment="1">
      <alignment horizontal="left"/>
    </xf>
    <xf numFmtId="0" fontId="8" fillId="0" borderId="69" xfId="0" applyFont="1" applyBorder="1" applyAlignment="1">
      <alignment horizontal="center" vertical="center" wrapText="1"/>
    </xf>
    <xf numFmtId="0" fontId="33" fillId="0" borderId="149" xfId="0" applyFont="1" applyBorder="1" applyAlignment="1">
      <alignment horizontal="center" wrapText="1"/>
    </xf>
    <xf numFmtId="0" fontId="33" fillId="0" borderId="151" xfId="0" applyFont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15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8" fillId="0" borderId="146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146" xfId="0" applyFont="1" applyBorder="1" applyAlignment="1">
      <alignment horizontal="center" vertical="center" wrapText="1"/>
    </xf>
    <xf numFmtId="0" fontId="0" fillId="0" borderId="147" xfId="0" applyFont="1" applyBorder="1" applyAlignment="1">
      <alignment horizontal="center" vertical="center" wrapText="1"/>
    </xf>
    <xf numFmtId="0" fontId="0" fillId="17" borderId="113" xfId="0" applyFill="1" applyBorder="1"/>
    <xf numFmtId="0" fontId="37" fillId="0" borderId="24" xfId="0" applyFont="1" applyFill="1" applyBorder="1" applyAlignment="1">
      <alignment horizontal="left" vertical="center"/>
    </xf>
    <xf numFmtId="0" fontId="0" fillId="17" borderId="114" xfId="0" applyFill="1" applyBorder="1" applyAlignment="1">
      <alignment horizontal="center"/>
    </xf>
    <xf numFmtId="0" fontId="0" fillId="17" borderId="22" xfId="0" applyFill="1" applyBorder="1" applyAlignment="1">
      <alignment horizontal="center"/>
    </xf>
    <xf numFmtId="0" fontId="0" fillId="17" borderId="113" xfId="0" applyFill="1" applyBorder="1" applyAlignment="1">
      <alignment horizontal="center"/>
    </xf>
    <xf numFmtId="0" fontId="33" fillId="0" borderId="148" xfId="0" applyFont="1" applyBorder="1" applyAlignment="1">
      <alignment horizontal="center" wrapText="1"/>
    </xf>
    <xf numFmtId="0" fontId="0" fillId="17" borderId="124" xfId="0" applyFill="1" applyBorder="1" applyAlignment="1">
      <alignment horizontal="center"/>
    </xf>
    <xf numFmtId="0" fontId="34" fillId="9" borderId="69" xfId="0" applyFont="1" applyFill="1" applyBorder="1" applyAlignment="1">
      <alignment horizontal="left" vertical="top"/>
    </xf>
    <xf numFmtId="0" fontId="0" fillId="17" borderId="152" xfId="0" applyFill="1" applyBorder="1" applyAlignment="1"/>
    <xf numFmtId="0" fontId="0" fillId="17" borderId="146" xfId="0" applyFill="1" applyBorder="1" applyAlignment="1">
      <alignment horizontal="left"/>
    </xf>
    <xf numFmtId="0" fontId="0" fillId="17" borderId="146" xfId="0" applyFill="1" applyBorder="1" applyAlignment="1">
      <alignment horizontal="center"/>
    </xf>
    <xf numFmtId="0" fontId="0" fillId="17" borderId="147" xfId="0" applyFill="1" applyBorder="1"/>
    <xf numFmtId="0" fontId="33" fillId="0" borderId="150" xfId="0" applyFont="1" applyBorder="1" applyAlignment="1">
      <alignment wrapText="1"/>
    </xf>
    <xf numFmtId="0" fontId="0" fillId="17" borderId="123" xfId="0" applyFill="1" applyBorder="1" applyAlignment="1">
      <alignment horizontal="center"/>
    </xf>
    <xf numFmtId="0" fontId="0" fillId="17" borderId="125" xfId="0" applyFill="1" applyBorder="1" applyAlignment="1">
      <alignment horizontal="center"/>
    </xf>
    <xf numFmtId="0" fontId="0" fillId="17" borderId="125" xfId="0" applyFill="1" applyBorder="1"/>
    <xf numFmtId="0" fontId="33" fillId="0" borderId="29" xfId="0" applyFont="1" applyBorder="1" applyAlignment="1">
      <alignment horizontal="center" wrapText="1"/>
    </xf>
    <xf numFmtId="0" fontId="0" fillId="17" borderId="152" xfId="0" applyFill="1" applyBorder="1" applyAlignment="1">
      <alignment horizontal="center"/>
    </xf>
    <xf numFmtId="0" fontId="0" fillId="17" borderId="22" xfId="0" applyFill="1" applyBorder="1" applyAlignment="1">
      <alignment horizontal="center" vertical="top" wrapText="1"/>
    </xf>
    <xf numFmtId="0" fontId="59" fillId="0" borderId="0" xfId="0" applyFont="1"/>
    <xf numFmtId="2" fontId="41" fillId="14" borderId="69" xfId="0" applyNumberFormat="1" applyFont="1" applyFill="1" applyBorder="1" applyAlignment="1">
      <alignment horizontal="center" vertical="center"/>
    </xf>
    <xf numFmtId="2" fontId="41" fillId="14" borderId="29" xfId="0" applyNumberFormat="1" applyFont="1" applyFill="1" applyBorder="1" applyAlignment="1">
      <alignment horizontal="center" vertical="center"/>
    </xf>
    <xf numFmtId="0" fontId="36" fillId="12" borderId="80" xfId="0" applyFont="1" applyFill="1" applyBorder="1" applyAlignment="1">
      <alignment horizontal="center" vertical="top" wrapText="1"/>
    </xf>
    <xf numFmtId="0" fontId="36" fillId="12" borderId="6" xfId="0" applyFont="1" applyFill="1" applyBorder="1" applyAlignment="1">
      <alignment vertical="center"/>
    </xf>
    <xf numFmtId="0" fontId="36" fillId="12" borderId="0" xfId="0" applyFont="1" applyFill="1" applyBorder="1" applyAlignment="1">
      <alignment vertical="center"/>
    </xf>
    <xf numFmtId="0" fontId="36" fillId="12" borderId="24" xfId="0" applyFont="1" applyFill="1" applyBorder="1" applyAlignment="1">
      <alignment vertical="center"/>
    </xf>
    <xf numFmtId="0" fontId="36" fillId="12" borderId="80" xfId="0" applyFont="1" applyFill="1" applyBorder="1" applyAlignment="1">
      <alignment vertical="center" wrapText="1"/>
    </xf>
    <xf numFmtId="0" fontId="8" fillId="9" borderId="153" xfId="0" applyFont="1" applyFill="1" applyBorder="1"/>
    <xf numFmtId="0" fontId="8" fillId="9" borderId="149" xfId="0" applyFont="1" applyFill="1" applyBorder="1"/>
    <xf numFmtId="0" fontId="8" fillId="9" borderId="151" xfId="0" applyFont="1" applyFill="1" applyBorder="1"/>
    <xf numFmtId="0" fontId="0" fillId="25" borderId="114" xfId="0" applyFill="1" applyBorder="1"/>
    <xf numFmtId="0" fontId="0" fillId="25" borderId="22" xfId="0" applyFill="1" applyBorder="1"/>
    <xf numFmtId="0" fontId="33" fillId="17" borderId="22" xfId="0" applyFont="1" applyFill="1" applyBorder="1"/>
    <xf numFmtId="0" fontId="43" fillId="17" borderId="155" xfId="0" applyFont="1" applyFill="1" applyBorder="1" applyAlignment="1">
      <alignment horizontal="center" vertical="center"/>
    </xf>
    <xf numFmtId="0" fontId="43" fillId="17" borderId="156" xfId="0" applyFont="1" applyFill="1" applyBorder="1" applyAlignment="1">
      <alignment horizontal="center" vertical="center"/>
    </xf>
    <xf numFmtId="0" fontId="43" fillId="17" borderId="157" xfId="0" applyFont="1" applyFill="1" applyBorder="1" applyAlignment="1">
      <alignment horizontal="center" vertical="center"/>
    </xf>
    <xf numFmtId="0" fontId="43" fillId="17" borderId="158" xfId="0" applyFont="1" applyFill="1" applyBorder="1" applyAlignment="1">
      <alignment horizontal="center" vertical="center"/>
    </xf>
    <xf numFmtId="0" fontId="43" fillId="17" borderId="159" xfId="0" applyFont="1" applyFill="1" applyBorder="1" applyAlignment="1">
      <alignment horizontal="center" vertical="center"/>
    </xf>
    <xf numFmtId="0" fontId="43" fillId="17" borderId="160" xfId="0" applyFont="1" applyFill="1" applyBorder="1" applyAlignment="1">
      <alignment horizontal="center" vertical="center"/>
    </xf>
    <xf numFmtId="0" fontId="43" fillId="17" borderId="161" xfId="0" applyFont="1" applyFill="1" applyBorder="1" applyAlignment="1">
      <alignment horizontal="center" vertical="center"/>
    </xf>
    <xf numFmtId="0" fontId="43" fillId="17" borderId="162" xfId="0" applyFont="1" applyFill="1" applyBorder="1" applyAlignment="1">
      <alignment horizontal="center" vertical="center"/>
    </xf>
    <xf numFmtId="0" fontId="43" fillId="17" borderId="163" xfId="0" applyFont="1" applyFill="1" applyBorder="1" applyAlignment="1">
      <alignment horizontal="center" vertical="center"/>
    </xf>
    <xf numFmtId="0" fontId="0" fillId="25" borderId="22" xfId="0" applyFill="1" applyBorder="1" applyAlignment="1">
      <alignment wrapText="1"/>
    </xf>
    <xf numFmtId="0" fontId="62" fillId="21" borderId="114" xfId="6" applyFont="1" applyFill="1" applyBorder="1" applyAlignment="1">
      <alignment vertical="center"/>
    </xf>
    <xf numFmtId="0" fontId="62" fillId="21" borderId="22" xfId="6" applyFont="1" applyFill="1" applyBorder="1" applyAlignment="1">
      <alignment vertical="center"/>
    </xf>
    <xf numFmtId="0" fontId="0" fillId="17" borderId="22" xfId="0" applyFill="1" applyBorder="1" applyAlignment="1">
      <alignment wrapText="1"/>
    </xf>
    <xf numFmtId="0" fontId="8" fillId="0" borderId="60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19" borderId="125" xfId="0" applyFont="1" applyFill="1" applyBorder="1" applyProtection="1"/>
    <xf numFmtId="0" fontId="8" fillId="19" borderId="34" xfId="0" applyFont="1" applyFill="1" applyBorder="1" applyProtection="1"/>
    <xf numFmtId="0" fontId="8" fillId="19" borderId="113" xfId="0" applyFont="1" applyFill="1" applyBorder="1" applyProtection="1"/>
    <xf numFmtId="164" fontId="8" fillId="19" borderId="22" xfId="5" applyNumberFormat="1" applyFont="1" applyFill="1" applyBorder="1" applyProtection="1"/>
    <xf numFmtId="164" fontId="8" fillId="19" borderId="125" xfId="5" applyNumberFormat="1" applyFont="1" applyFill="1" applyBorder="1" applyProtection="1"/>
    <xf numFmtId="0" fontId="8" fillId="0" borderId="125" xfId="0" applyFont="1" applyBorder="1" applyProtection="1"/>
    <xf numFmtId="0" fontId="8" fillId="22" borderId="34" xfId="0" applyFont="1" applyFill="1" applyBorder="1" applyProtection="1"/>
    <xf numFmtId="0" fontId="8" fillId="22" borderId="113" xfId="0" applyFont="1" applyFill="1" applyBorder="1" applyProtection="1"/>
    <xf numFmtId="0" fontId="8" fillId="21" borderId="125" xfId="0" applyFont="1" applyFill="1" applyBorder="1" applyProtection="1"/>
    <xf numFmtId="0" fontId="8" fillId="21" borderId="34" xfId="0" applyFont="1" applyFill="1" applyBorder="1" applyProtection="1"/>
    <xf numFmtId="0" fontId="0" fillId="21" borderId="113" xfId="0" applyFont="1" applyFill="1" applyBorder="1" applyProtection="1"/>
    <xf numFmtId="0" fontId="8" fillId="21" borderId="122" xfId="0" applyFont="1" applyFill="1" applyBorder="1" applyProtection="1"/>
    <xf numFmtId="0" fontId="8" fillId="21" borderId="18" xfId="0" applyFont="1" applyFill="1" applyBorder="1" applyProtection="1"/>
    <xf numFmtId="0" fontId="0" fillId="21" borderId="116" xfId="0" applyFont="1" applyFill="1" applyBorder="1" applyProtection="1"/>
    <xf numFmtId="4" fontId="14" fillId="5" borderId="41" xfId="3" applyNumberFormat="1" applyFont="1" applyBorder="1" applyAlignment="1" applyProtection="1">
      <alignment horizontal="right" vertical="top" wrapText="1"/>
      <protection locked="0"/>
    </xf>
    <xf numFmtId="4" fontId="14" fillId="5" borderId="17" xfId="3" applyNumberFormat="1" applyFont="1" applyAlignment="1" applyProtection="1">
      <alignment horizontal="right" vertical="top" wrapText="1"/>
      <protection locked="0"/>
    </xf>
    <xf numFmtId="4" fontId="14" fillId="5" borderId="104" xfId="3" applyNumberFormat="1" applyFont="1" applyBorder="1" applyAlignment="1" applyProtection="1">
      <alignment horizontal="right" vertical="top" wrapText="1"/>
      <protection locked="0"/>
    </xf>
    <xf numFmtId="4" fontId="14" fillId="5" borderId="101" xfId="3" applyNumberFormat="1" applyFont="1" applyBorder="1" applyAlignment="1" applyProtection="1">
      <alignment horizontal="right" vertical="top" wrapText="1"/>
      <protection locked="0"/>
    </xf>
    <xf numFmtId="0" fontId="0" fillId="18" borderId="0" xfId="0" applyFill="1" applyAlignment="1" applyProtection="1">
      <alignment horizontal="left" vertical="top" wrapText="1"/>
    </xf>
    <xf numFmtId="0" fontId="33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</xf>
    <xf numFmtId="0" fontId="0" fillId="18" borderId="24" xfId="0" applyFill="1" applyBorder="1" applyAlignment="1" applyProtection="1">
      <alignment horizontal="center" vertical="top" wrapText="1"/>
    </xf>
    <xf numFmtId="0" fontId="0" fillId="18" borderId="0" xfId="0" applyFill="1" applyBorder="1" applyAlignment="1" applyProtection="1">
      <alignment horizontal="center" vertical="top" wrapText="1"/>
    </xf>
    <xf numFmtId="0" fontId="0" fillId="18" borderId="6" xfId="0" applyFill="1" applyBorder="1" applyAlignment="1" applyProtection="1">
      <alignment horizontal="center" vertical="top" wrapText="1"/>
    </xf>
    <xf numFmtId="0" fontId="9" fillId="18" borderId="0" xfId="0" applyFont="1" applyFill="1" applyAlignment="1" applyProtection="1">
      <alignment horizontal="left" vertical="top" wrapText="1"/>
    </xf>
    <xf numFmtId="0" fontId="9" fillId="18" borderId="0" xfId="0" applyFont="1" applyFill="1" applyBorder="1" applyAlignment="1" applyProtection="1">
      <alignment horizontal="left" vertical="top" wrapText="1"/>
    </xf>
    <xf numFmtId="0" fontId="9" fillId="18" borderId="15" xfId="0" applyFont="1" applyFill="1" applyBorder="1" applyAlignment="1" applyProtection="1">
      <alignment horizontal="left" vertical="top" wrapText="1"/>
    </xf>
    <xf numFmtId="0" fontId="9" fillId="18" borderId="26" xfId="0" applyFont="1" applyFill="1" applyBorder="1" applyAlignment="1" applyProtection="1">
      <alignment horizontal="left" vertical="top" wrapText="1"/>
    </xf>
    <xf numFmtId="0" fontId="9" fillId="18" borderId="5" xfId="0" applyFont="1" applyFill="1" applyBorder="1" applyAlignment="1" applyProtection="1">
      <alignment horizontal="left" vertical="top" wrapText="1"/>
    </xf>
    <xf numFmtId="0" fontId="9" fillId="18" borderId="0" xfId="0" applyFont="1" applyFill="1" applyBorder="1" applyAlignment="1" applyProtection="1">
      <alignment horizontal="center" vertical="top" wrapText="1"/>
    </xf>
    <xf numFmtId="0" fontId="9" fillId="18" borderId="27" xfId="0" applyFont="1" applyFill="1" applyBorder="1" applyAlignment="1" applyProtection="1">
      <alignment horizontal="center" vertical="top" wrapText="1"/>
    </xf>
    <xf numFmtId="0" fontId="9" fillId="18" borderId="19" xfId="0" applyFont="1" applyFill="1" applyBorder="1" applyAlignment="1" applyProtection="1">
      <alignment horizontal="center" vertical="top" wrapText="1"/>
    </xf>
    <xf numFmtId="0" fontId="9" fillId="18" borderId="5" xfId="0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 wrapText="1"/>
    </xf>
    <xf numFmtId="166" fontId="0" fillId="0" borderId="14" xfId="5" applyNumberFormat="1" applyFont="1" applyBorder="1" applyAlignment="1" applyProtection="1">
      <alignment horizontal="center" vertical="center" wrapText="1"/>
    </xf>
    <xf numFmtId="166" fontId="0" fillId="0" borderId="23" xfId="5" applyNumberFormat="1" applyFont="1" applyBorder="1" applyAlignment="1" applyProtection="1">
      <alignment horizontal="center" vertical="center" wrapText="1"/>
    </xf>
    <xf numFmtId="166" fontId="0" fillId="0" borderId="13" xfId="5" applyNumberFormat="1" applyFont="1" applyBorder="1" applyAlignment="1" applyProtection="1">
      <alignment horizontal="center" vertical="center" wrapText="1"/>
    </xf>
    <xf numFmtId="166" fontId="14" fillId="5" borderId="84" xfId="5" applyNumberFormat="1" applyFont="1" applyFill="1" applyBorder="1" applyAlignment="1" applyProtection="1">
      <alignment horizontal="center" vertical="center" wrapText="1"/>
    </xf>
    <xf numFmtId="166" fontId="14" fillId="5" borderId="53" xfId="5" applyNumberFormat="1" applyFont="1" applyFill="1" applyBorder="1" applyAlignment="1" applyProtection="1">
      <alignment horizontal="center" vertical="center" wrapText="1"/>
    </xf>
    <xf numFmtId="166" fontId="57" fillId="20" borderId="53" xfId="5" applyNumberFormat="1" applyFont="1" applyFill="1" applyBorder="1" applyAlignment="1" applyProtection="1">
      <alignment horizontal="center" vertical="center" wrapText="1"/>
    </xf>
    <xf numFmtId="166" fontId="14" fillId="5" borderId="100" xfId="5" applyNumberFormat="1" applyFont="1" applyFill="1" applyBorder="1" applyAlignment="1" applyProtection="1">
      <alignment horizontal="center" vertical="center" wrapText="1"/>
    </xf>
    <xf numFmtId="166" fontId="57" fillId="20" borderId="54" xfId="5" applyNumberFormat="1" applyFont="1" applyFill="1" applyBorder="1" applyAlignment="1" applyProtection="1">
      <alignment horizontal="center" vertical="center" wrapText="1"/>
    </xf>
    <xf numFmtId="9" fontId="33" fillId="0" borderId="0" xfId="4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166" fontId="0" fillId="0" borderId="24" xfId="5" applyNumberFormat="1" applyFont="1" applyBorder="1" applyAlignment="1" applyProtection="1">
      <alignment horizontal="center" vertical="center" wrapText="1"/>
    </xf>
    <xf numFmtId="166" fontId="0" fillId="0" borderId="0" xfId="5" applyNumberFormat="1" applyFont="1" applyBorder="1" applyAlignment="1" applyProtection="1">
      <alignment horizontal="center" vertical="center" wrapText="1"/>
    </xf>
    <xf numFmtId="166" fontId="0" fillId="0" borderId="6" xfId="5" applyNumberFormat="1" applyFont="1" applyBorder="1" applyAlignment="1" applyProtection="1">
      <alignment horizontal="center" vertical="center" wrapText="1"/>
    </xf>
    <xf numFmtId="166" fontId="14" fillId="5" borderId="41" xfId="5" applyNumberFormat="1" applyFont="1" applyFill="1" applyBorder="1" applyAlignment="1" applyProtection="1">
      <alignment horizontal="center" vertical="center" wrapText="1"/>
    </xf>
    <xf numFmtId="166" fontId="14" fillId="5" borderId="17" xfId="5" applyNumberFormat="1" applyFont="1" applyFill="1" applyBorder="1" applyAlignment="1" applyProtection="1">
      <alignment horizontal="center" vertical="center" wrapText="1"/>
    </xf>
    <xf numFmtId="166" fontId="57" fillId="20" borderId="17" xfId="5" applyNumberFormat="1" applyFont="1" applyFill="1" applyBorder="1" applyAlignment="1" applyProtection="1">
      <alignment horizontal="center" vertical="center" wrapText="1"/>
    </xf>
    <xf numFmtId="166" fontId="14" fillId="5" borderId="127" xfId="5" applyNumberFormat="1" applyFont="1" applyFill="1" applyBorder="1" applyAlignment="1" applyProtection="1">
      <alignment horizontal="center" vertical="center" wrapText="1"/>
    </xf>
    <xf numFmtId="166" fontId="57" fillId="20" borderId="98" xfId="5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left" vertical="top" wrapText="1"/>
    </xf>
    <xf numFmtId="166" fontId="0" fillId="0" borderId="15" xfId="5" applyNumberFormat="1" applyFont="1" applyBorder="1" applyAlignment="1" applyProtection="1">
      <alignment horizontal="center" vertical="center" wrapText="1"/>
    </xf>
    <xf numFmtId="166" fontId="0" fillId="0" borderId="26" xfId="5" applyNumberFormat="1" applyFont="1" applyBorder="1" applyAlignment="1" applyProtection="1">
      <alignment horizontal="center" vertical="center" wrapText="1"/>
    </xf>
    <xf numFmtId="166" fontId="0" fillId="0" borderId="5" xfId="5" applyNumberFormat="1" applyFont="1" applyBorder="1" applyAlignment="1" applyProtection="1">
      <alignment horizontal="center" vertical="center" wrapText="1"/>
    </xf>
    <xf numFmtId="166" fontId="14" fillId="5" borderId="85" xfId="5" applyNumberFormat="1" applyFont="1" applyFill="1" applyBorder="1" applyAlignment="1" applyProtection="1">
      <alignment horizontal="center" vertical="center" wrapText="1"/>
    </xf>
    <xf numFmtId="166" fontId="14" fillId="5" borderId="56" xfId="5" applyNumberFormat="1" applyFont="1" applyFill="1" applyBorder="1" applyAlignment="1" applyProtection="1">
      <alignment horizontal="center" vertical="center" wrapText="1"/>
    </xf>
    <xf numFmtId="166" fontId="57" fillId="20" borderId="56" xfId="5" applyNumberFormat="1" applyFont="1" applyFill="1" applyBorder="1" applyAlignment="1" applyProtection="1">
      <alignment horizontal="center" vertical="center" wrapText="1"/>
    </xf>
    <xf numFmtId="166" fontId="14" fillId="5" borderId="128" xfId="5" applyNumberFormat="1" applyFont="1" applyFill="1" applyBorder="1" applyAlignment="1" applyProtection="1">
      <alignment horizontal="center" vertical="center" wrapText="1"/>
    </xf>
    <xf numFmtId="166" fontId="57" fillId="20" borderId="99" xfId="5" applyNumberFormat="1" applyFont="1" applyFill="1" applyBorder="1" applyAlignment="1" applyProtection="1">
      <alignment horizontal="center" vertical="center" wrapText="1"/>
    </xf>
    <xf numFmtId="167" fontId="0" fillId="0" borderId="14" xfId="0" applyNumberFormat="1" applyBorder="1" applyAlignment="1" applyProtection="1">
      <alignment horizontal="center" vertical="center" wrapText="1"/>
    </xf>
    <xf numFmtId="167" fontId="0" fillId="0" borderId="23" xfId="0" applyNumberFormat="1" applyBorder="1" applyAlignment="1" applyProtection="1">
      <alignment horizontal="center" vertical="center" wrapText="1"/>
    </xf>
    <xf numFmtId="167" fontId="0" fillId="0" borderId="13" xfId="0" applyNumberFormat="1" applyBorder="1" applyAlignment="1" applyProtection="1">
      <alignment horizontal="center" vertical="center" wrapText="1"/>
    </xf>
    <xf numFmtId="167" fontId="14" fillId="5" borderId="84" xfId="3" applyNumberFormat="1" applyFont="1" applyBorder="1" applyAlignment="1" applyProtection="1">
      <alignment horizontal="center" vertical="center" wrapText="1"/>
    </xf>
    <xf numFmtId="167" fontId="14" fillId="5" borderId="53" xfId="3" applyNumberFormat="1" applyFont="1" applyBorder="1" applyAlignment="1" applyProtection="1">
      <alignment horizontal="center" vertical="center" wrapText="1"/>
    </xf>
    <xf numFmtId="167" fontId="57" fillId="20" borderId="53" xfId="3" applyNumberFormat="1" applyFont="1" applyFill="1" applyBorder="1" applyAlignment="1" applyProtection="1">
      <alignment horizontal="center" vertical="center" wrapText="1"/>
    </xf>
    <xf numFmtId="167" fontId="14" fillId="5" borderId="129" xfId="3" applyNumberFormat="1" applyFont="1" applyBorder="1" applyAlignment="1" applyProtection="1">
      <alignment horizontal="center" vertical="center" wrapText="1"/>
    </xf>
    <xf numFmtId="167" fontId="57" fillId="20" borderId="97" xfId="3" applyNumberFormat="1" applyFont="1" applyFill="1" applyBorder="1" applyAlignment="1" applyProtection="1">
      <alignment horizontal="center" vertical="center" wrapText="1"/>
    </xf>
    <xf numFmtId="167" fontId="0" fillId="0" borderId="24" xfId="0" applyNumberFormat="1" applyBorder="1" applyAlignment="1" applyProtection="1">
      <alignment horizontal="center" vertical="center" wrapText="1"/>
    </xf>
    <xf numFmtId="167" fontId="0" fillId="0" borderId="0" xfId="0" applyNumberFormat="1" applyBorder="1" applyAlignment="1" applyProtection="1">
      <alignment horizontal="center" vertical="center" wrapText="1"/>
    </xf>
    <xf numFmtId="167" fontId="0" fillId="0" borderId="6" xfId="0" applyNumberFormat="1" applyBorder="1" applyAlignment="1" applyProtection="1">
      <alignment horizontal="center" vertical="center" wrapText="1"/>
    </xf>
    <xf numFmtId="167" fontId="14" fillId="5" borderId="41" xfId="3" applyNumberFormat="1" applyFont="1" applyBorder="1" applyAlignment="1" applyProtection="1">
      <alignment horizontal="center" vertical="center" wrapText="1"/>
    </xf>
    <xf numFmtId="167" fontId="14" fillId="5" borderId="17" xfId="3" applyNumberFormat="1" applyFont="1" applyBorder="1" applyAlignment="1" applyProtection="1">
      <alignment horizontal="center" vertical="center" wrapText="1"/>
    </xf>
    <xf numFmtId="167" fontId="57" fillId="20" borderId="17" xfId="3" applyNumberFormat="1" applyFont="1" applyFill="1" applyBorder="1" applyAlignment="1" applyProtection="1">
      <alignment horizontal="center" vertical="center" wrapText="1"/>
    </xf>
    <xf numFmtId="167" fontId="14" fillId="5" borderId="127" xfId="3" applyNumberFormat="1" applyFont="1" applyBorder="1" applyAlignment="1" applyProtection="1">
      <alignment horizontal="center" vertical="center" wrapText="1"/>
    </xf>
    <xf numFmtId="167" fontId="57" fillId="20" borderId="98" xfId="3" applyNumberFormat="1" applyFont="1" applyFill="1" applyBorder="1" applyAlignment="1" applyProtection="1">
      <alignment horizontal="center" vertical="center" wrapText="1"/>
    </xf>
    <xf numFmtId="167" fontId="0" fillId="0" borderId="15" xfId="0" applyNumberFormat="1" applyBorder="1" applyAlignment="1" applyProtection="1">
      <alignment horizontal="center" vertical="center" wrapText="1"/>
    </xf>
    <xf numFmtId="167" fontId="0" fillId="0" borderId="26" xfId="0" applyNumberFormat="1" applyBorder="1" applyAlignment="1" applyProtection="1">
      <alignment horizontal="center" vertical="center" wrapText="1"/>
    </xf>
    <xf numFmtId="167" fontId="0" fillId="0" borderId="5" xfId="0" applyNumberFormat="1" applyBorder="1" applyAlignment="1" applyProtection="1">
      <alignment horizontal="center" vertical="center" wrapText="1"/>
    </xf>
    <xf numFmtId="167" fontId="14" fillId="5" borderId="85" xfId="3" applyNumberFormat="1" applyFont="1" applyBorder="1" applyAlignment="1" applyProtection="1">
      <alignment horizontal="center" vertical="center" wrapText="1"/>
    </xf>
    <xf numFmtId="167" fontId="14" fillId="5" borderId="56" xfId="3" applyNumberFormat="1" applyFont="1" applyBorder="1" applyAlignment="1" applyProtection="1">
      <alignment horizontal="center" vertical="center" wrapText="1"/>
    </xf>
    <xf numFmtId="167" fontId="57" fillId="20" borderId="56" xfId="3" applyNumberFormat="1" applyFont="1" applyFill="1" applyBorder="1" applyAlignment="1" applyProtection="1">
      <alignment horizontal="center" vertical="center" wrapText="1"/>
    </xf>
    <xf numFmtId="167" fontId="14" fillId="5" borderId="128" xfId="3" applyNumberFormat="1" applyFont="1" applyBorder="1" applyAlignment="1" applyProtection="1">
      <alignment horizontal="center" vertical="center" wrapText="1"/>
    </xf>
    <xf numFmtId="167" fontId="57" fillId="20" borderId="99" xfId="3" applyNumberFormat="1" applyFont="1" applyFill="1" applyBorder="1" applyAlignment="1" applyProtection="1">
      <alignment horizontal="center" vertical="center" wrapText="1"/>
    </xf>
    <xf numFmtId="9" fontId="33" fillId="0" borderId="18" xfId="0" applyNumberFormat="1" applyFont="1" applyBorder="1" applyAlignment="1" applyProtection="1">
      <alignment horizontal="left" vertical="top" wrapText="1"/>
    </xf>
    <xf numFmtId="0" fontId="0" fillId="0" borderId="18" xfId="0" applyBorder="1" applyAlignment="1" applyProtection="1">
      <alignment horizontal="left" vertical="top" wrapText="1"/>
    </xf>
    <xf numFmtId="0" fontId="33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33" fillId="0" borderId="21" xfId="0" applyFont="1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8" fillId="16" borderId="28" xfId="0" applyFont="1" applyFill="1" applyBorder="1" applyAlignment="1" applyProtection="1">
      <alignment horizontal="left" vertical="top" wrapText="1"/>
    </xf>
    <xf numFmtId="0" fontId="0" fillId="16" borderId="29" xfId="0" applyFill="1" applyBorder="1" applyAlignment="1" applyProtection="1">
      <alignment horizontal="left" vertical="top" wrapText="1"/>
    </xf>
    <xf numFmtId="0" fontId="0" fillId="16" borderId="30" xfId="0" applyFill="1" applyBorder="1" applyAlignment="1" applyProtection="1">
      <alignment horizontal="left" vertical="top" wrapText="1"/>
    </xf>
    <xf numFmtId="0" fontId="55" fillId="16" borderId="29" xfId="0" applyFont="1" applyFill="1" applyBorder="1" applyAlignment="1" applyProtection="1">
      <alignment horizontal="left" vertical="top" wrapText="1"/>
    </xf>
    <xf numFmtId="0" fontId="14" fillId="16" borderId="140" xfId="3" applyFont="1" applyFill="1" applyBorder="1" applyAlignment="1" applyProtection="1">
      <alignment horizontal="right" vertical="top" wrapText="1"/>
    </xf>
    <xf numFmtId="0" fontId="57" fillId="16" borderId="140" xfId="3" applyFont="1" applyFill="1" applyBorder="1" applyAlignment="1" applyProtection="1">
      <alignment horizontal="right" vertical="top" wrapText="1"/>
    </xf>
    <xf numFmtId="0" fontId="14" fillId="16" borderId="141" xfId="3" applyFont="1" applyFill="1" applyBorder="1" applyAlignment="1" applyProtection="1">
      <alignment horizontal="right" vertical="top" wrapText="1"/>
    </xf>
    <xf numFmtId="0" fontId="57" fillId="16" borderId="30" xfId="3" applyFont="1" applyFill="1" applyBorder="1" applyAlignment="1" applyProtection="1">
      <alignment horizontal="right" vertical="top" wrapText="1"/>
    </xf>
    <xf numFmtId="0" fontId="0" fillId="7" borderId="6" xfId="0" applyFill="1" applyBorder="1" applyAlignment="1" applyProtection="1">
      <alignment horizontal="left" vertical="top" wrapText="1"/>
    </xf>
    <xf numFmtId="166" fontId="58" fillId="20" borderId="24" xfId="5" applyNumberFormat="1" applyFont="1" applyFill="1" applyBorder="1" applyAlignment="1" applyProtection="1">
      <alignment horizontal="center" vertical="center" wrapText="1"/>
    </xf>
    <xf numFmtId="166" fontId="58" fillId="20" borderId="0" xfId="5" applyNumberFormat="1" applyFont="1" applyFill="1" applyBorder="1" applyAlignment="1" applyProtection="1">
      <alignment horizontal="center" vertical="center" wrapText="1"/>
    </xf>
    <xf numFmtId="166" fontId="58" fillId="20" borderId="6" xfId="5" applyNumberFormat="1" applyFont="1" applyFill="1" applyBorder="1" applyAlignment="1" applyProtection="1">
      <alignment horizontal="center" vertical="center" wrapText="1"/>
    </xf>
    <xf numFmtId="166" fontId="57" fillId="23" borderId="137" xfId="5" applyNumberFormat="1" applyFont="1" applyFill="1" applyBorder="1" applyAlignment="1" applyProtection="1">
      <alignment horizontal="center" vertical="center" wrapText="1"/>
    </xf>
    <xf numFmtId="166" fontId="57" fillId="23" borderId="138" xfId="5" applyNumberFormat="1" applyFont="1" applyFill="1" applyBorder="1" applyAlignment="1" applyProtection="1">
      <alignment horizontal="center" vertical="center" wrapText="1"/>
    </xf>
    <xf numFmtId="166" fontId="57" fillId="20" borderId="138" xfId="5" applyNumberFormat="1" applyFont="1" applyFill="1" applyBorder="1" applyAlignment="1" applyProtection="1">
      <alignment horizontal="center" vertical="center" wrapText="1"/>
    </xf>
    <xf numFmtId="166" fontId="57" fillId="20" borderId="139" xfId="5" applyNumberFormat="1" applyFont="1" applyFill="1" applyBorder="1" applyAlignment="1" applyProtection="1">
      <alignment horizontal="center" vertical="center" wrapText="1"/>
    </xf>
    <xf numFmtId="9" fontId="33" fillId="0" borderId="24" xfId="0" applyNumberFormat="1" applyFont="1" applyBorder="1" applyAlignment="1" applyProtection="1">
      <alignment horizontal="left" vertical="top" wrapText="1"/>
    </xf>
    <xf numFmtId="166" fontId="57" fillId="23" borderId="41" xfId="5" applyNumberFormat="1" applyFont="1" applyFill="1" applyBorder="1" applyAlignment="1" applyProtection="1">
      <alignment horizontal="center" vertical="center" wrapText="1"/>
    </xf>
    <xf numFmtId="166" fontId="57" fillId="23" borderId="17" xfId="5" applyNumberFormat="1" applyFont="1" applyFill="1" applyBorder="1" applyAlignment="1" applyProtection="1">
      <alignment horizontal="center" vertical="center" wrapText="1"/>
    </xf>
    <xf numFmtId="166" fontId="57" fillId="23" borderId="127" xfId="5" applyNumberFormat="1" applyFont="1" applyFill="1" applyBorder="1" applyAlignment="1" applyProtection="1">
      <alignment horizontal="center" vertical="center" wrapText="1"/>
    </xf>
    <xf numFmtId="0" fontId="0" fillId="7" borderId="5" xfId="0" applyFill="1" applyBorder="1" applyAlignment="1" applyProtection="1">
      <alignment horizontal="left" vertical="top" wrapText="1"/>
    </xf>
    <xf numFmtId="166" fontId="58" fillId="20" borderId="15" xfId="5" applyNumberFormat="1" applyFont="1" applyFill="1" applyBorder="1" applyAlignment="1" applyProtection="1">
      <alignment horizontal="center" vertical="center" wrapText="1"/>
    </xf>
    <xf numFmtId="166" fontId="58" fillId="20" borderId="26" xfId="5" applyNumberFormat="1" applyFont="1" applyFill="1" applyBorder="1" applyAlignment="1" applyProtection="1">
      <alignment horizontal="center" vertical="center" wrapText="1"/>
    </xf>
    <xf numFmtId="166" fontId="58" fillId="20" borderId="5" xfId="5" applyNumberFormat="1" applyFont="1" applyFill="1" applyBorder="1" applyAlignment="1" applyProtection="1">
      <alignment horizontal="center" vertical="center" wrapText="1"/>
    </xf>
    <xf numFmtId="166" fontId="57" fillId="23" borderId="85" xfId="5" applyNumberFormat="1" applyFont="1" applyFill="1" applyBorder="1" applyAlignment="1" applyProtection="1">
      <alignment horizontal="center" vertical="center" wrapText="1"/>
    </xf>
    <xf numFmtId="166" fontId="57" fillId="23" borderId="56" xfId="5" applyNumberFormat="1" applyFont="1" applyFill="1" applyBorder="1" applyAlignment="1" applyProtection="1">
      <alignment horizontal="center" vertical="center" wrapText="1"/>
    </xf>
    <xf numFmtId="166" fontId="57" fillId="23" borderId="128" xfId="5" applyNumberFormat="1" applyFont="1" applyFill="1" applyBorder="1" applyAlignment="1" applyProtection="1">
      <alignment horizontal="center" vertical="center" wrapText="1"/>
    </xf>
    <xf numFmtId="166" fontId="57" fillId="23" borderId="84" xfId="5" applyNumberFormat="1" applyFont="1" applyFill="1" applyBorder="1" applyAlignment="1" applyProtection="1">
      <alignment horizontal="center" vertical="center" wrapText="1"/>
    </xf>
    <xf numFmtId="166" fontId="57" fillId="23" borderId="53" xfId="5" applyNumberFormat="1" applyFont="1" applyFill="1" applyBorder="1" applyAlignment="1" applyProtection="1">
      <alignment horizontal="center" vertical="center" wrapText="1"/>
    </xf>
    <xf numFmtId="166" fontId="57" fillId="23" borderId="129" xfId="5" applyNumberFormat="1" applyFont="1" applyFill="1" applyBorder="1" applyAlignment="1" applyProtection="1">
      <alignment horizontal="center" vertical="center" wrapText="1"/>
    </xf>
    <xf numFmtId="166" fontId="57" fillId="20" borderId="97" xfId="5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left" vertical="top" wrapText="1"/>
    </xf>
    <xf numFmtId="167" fontId="58" fillId="20" borderId="24" xfId="5" applyNumberFormat="1" applyFont="1" applyFill="1" applyBorder="1" applyAlignment="1" applyProtection="1">
      <alignment horizontal="center" vertical="center" wrapText="1"/>
    </xf>
    <xf numFmtId="167" fontId="58" fillId="20" borderId="0" xfId="5" applyNumberFormat="1" applyFont="1" applyFill="1" applyBorder="1" applyAlignment="1" applyProtection="1">
      <alignment horizontal="center" vertical="center" wrapText="1"/>
    </xf>
    <xf numFmtId="167" fontId="58" fillId="20" borderId="6" xfId="5" applyNumberFormat="1" applyFont="1" applyFill="1" applyBorder="1" applyAlignment="1" applyProtection="1">
      <alignment horizontal="center" vertical="center" wrapText="1"/>
    </xf>
    <xf numFmtId="167" fontId="57" fillId="23" borderId="84" xfId="5" applyNumberFormat="1" applyFont="1" applyFill="1" applyBorder="1" applyAlignment="1" applyProtection="1">
      <alignment horizontal="center" vertical="center" wrapText="1"/>
    </xf>
    <xf numFmtId="167" fontId="57" fillId="23" borderId="53" xfId="5" applyNumberFormat="1" applyFont="1" applyFill="1" applyBorder="1" applyAlignment="1" applyProtection="1">
      <alignment horizontal="center" vertical="center" wrapText="1"/>
    </xf>
    <xf numFmtId="167" fontId="57" fillId="20" borderId="53" xfId="5" applyNumberFormat="1" applyFont="1" applyFill="1" applyBorder="1" applyAlignment="1" applyProtection="1">
      <alignment horizontal="center" vertical="center" wrapText="1"/>
    </xf>
    <xf numFmtId="167" fontId="57" fillId="20" borderId="97" xfId="5" applyNumberFormat="1" applyFont="1" applyFill="1" applyBorder="1" applyAlignment="1" applyProtection="1">
      <alignment horizontal="center" vertical="center" wrapText="1"/>
    </xf>
    <xf numFmtId="167" fontId="57" fillId="23" borderId="41" xfId="5" applyNumberFormat="1" applyFont="1" applyFill="1" applyBorder="1" applyAlignment="1" applyProtection="1">
      <alignment horizontal="center" vertical="center" wrapText="1"/>
    </xf>
    <xf numFmtId="167" fontId="57" fillId="23" borderId="17" xfId="5" applyNumberFormat="1" applyFont="1" applyFill="1" applyBorder="1" applyAlignment="1" applyProtection="1">
      <alignment horizontal="center" vertical="center" wrapText="1"/>
    </xf>
    <xf numFmtId="167" fontId="57" fillId="20" borderId="17" xfId="5" applyNumberFormat="1" applyFont="1" applyFill="1" applyBorder="1" applyAlignment="1" applyProtection="1">
      <alignment horizontal="center" vertical="center" wrapText="1"/>
    </xf>
    <xf numFmtId="167" fontId="58" fillId="20" borderId="15" xfId="5" applyNumberFormat="1" applyFont="1" applyFill="1" applyBorder="1" applyAlignment="1" applyProtection="1">
      <alignment horizontal="center" vertical="center" wrapText="1"/>
    </xf>
    <xf numFmtId="167" fontId="58" fillId="20" borderId="26" xfId="5" applyNumberFormat="1" applyFont="1" applyFill="1" applyBorder="1" applyAlignment="1" applyProtection="1">
      <alignment horizontal="center" vertical="center" wrapText="1"/>
    </xf>
    <xf numFmtId="167" fontId="58" fillId="20" borderId="5" xfId="5" applyNumberFormat="1" applyFont="1" applyFill="1" applyBorder="1" applyAlignment="1" applyProtection="1">
      <alignment horizontal="center" vertical="center" wrapText="1"/>
    </xf>
    <xf numFmtId="167" fontId="57" fillId="23" borderId="85" xfId="5" applyNumberFormat="1" applyFont="1" applyFill="1" applyBorder="1" applyAlignment="1" applyProtection="1">
      <alignment horizontal="center" vertical="center" wrapText="1"/>
    </xf>
    <xf numFmtId="167" fontId="57" fillId="23" borderId="56" xfId="5" applyNumberFormat="1" applyFont="1" applyFill="1" applyBorder="1" applyAlignment="1" applyProtection="1">
      <alignment horizontal="center" vertical="center" wrapText="1"/>
    </xf>
    <xf numFmtId="167" fontId="57" fillId="20" borderId="56" xfId="5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0" fillId="0" borderId="6" xfId="0" applyFont="1" applyBorder="1" applyAlignment="1">
      <alignment horizontal="left"/>
    </xf>
    <xf numFmtId="3" fontId="7" fillId="4" borderId="80" xfId="2" applyNumberFormat="1" applyBorder="1" applyAlignment="1">
      <alignment horizontal="right"/>
    </xf>
    <xf numFmtId="0" fontId="35" fillId="17" borderId="164" xfId="0" applyFont="1" applyFill="1" applyBorder="1" applyAlignment="1">
      <alignment horizontal="center" vertical="center"/>
    </xf>
    <xf numFmtId="0" fontId="35" fillId="0" borderId="164" xfId="0" applyFont="1" applyBorder="1" applyAlignment="1">
      <alignment horizontal="center" vertical="center"/>
    </xf>
    <xf numFmtId="0" fontId="35" fillId="0" borderId="131" xfId="0" applyFont="1" applyFill="1" applyBorder="1" applyAlignment="1">
      <alignment horizontal="center" vertical="center"/>
    </xf>
    <xf numFmtId="0" fontId="35" fillId="0" borderId="130" xfId="0" applyFont="1" applyFill="1" applyBorder="1" applyAlignment="1">
      <alignment horizontal="center" vertical="center"/>
    </xf>
    <xf numFmtId="3" fontId="7" fillId="4" borderId="93" xfId="2" applyNumberFormat="1" applyBorder="1" applyProtection="1">
      <protection locked="0"/>
    </xf>
    <xf numFmtId="3" fontId="7" fillId="4" borderId="36" xfId="2" applyNumberFormat="1" applyBorder="1" applyProtection="1">
      <protection locked="0"/>
    </xf>
    <xf numFmtId="3" fontId="7" fillId="4" borderId="78" xfId="2" applyNumberFormat="1" applyBorder="1" applyProtection="1">
      <protection locked="0"/>
    </xf>
    <xf numFmtId="0" fontId="5" fillId="26" borderId="4" xfId="0" applyFont="1" applyFill="1" applyBorder="1" applyAlignment="1">
      <alignment horizontal="left" vertical="top" wrapText="1"/>
    </xf>
    <xf numFmtId="0" fontId="5" fillId="26" borderId="5" xfId="0" applyFont="1" applyFill="1" applyBorder="1" applyAlignment="1">
      <alignment horizontal="justify" vertical="top" wrapText="1"/>
    </xf>
    <xf numFmtId="0" fontId="5" fillId="26" borderId="5" xfId="0" applyFont="1" applyFill="1" applyBorder="1" applyAlignment="1">
      <alignment horizontal="center" vertical="top" wrapText="1"/>
    </xf>
    <xf numFmtId="0" fontId="5" fillId="26" borderId="6" xfId="0" applyFont="1" applyFill="1" applyBorder="1" applyAlignment="1">
      <alignment horizontal="justify" vertical="top" wrapText="1"/>
    </xf>
    <xf numFmtId="0" fontId="5" fillId="26" borderId="24" xfId="0" applyFont="1" applyFill="1" applyBorder="1" applyAlignment="1">
      <alignment horizontal="left" vertical="top" wrapText="1"/>
    </xf>
    <xf numFmtId="0" fontId="5" fillId="26" borderId="69" xfId="0" applyFont="1" applyFill="1" applyBorder="1" applyAlignment="1">
      <alignment horizontal="justify" vertical="top" wrapText="1"/>
    </xf>
    <xf numFmtId="0" fontId="5" fillId="26" borderId="6" xfId="0" applyFont="1" applyFill="1" applyBorder="1" applyAlignment="1">
      <alignment horizontal="center" vertical="top" wrapText="1"/>
    </xf>
    <xf numFmtId="0" fontId="5" fillId="26" borderId="69" xfId="0" applyFont="1" applyFill="1" applyBorder="1" applyAlignment="1">
      <alignment horizontal="left" vertical="top" wrapText="1"/>
    </xf>
    <xf numFmtId="0" fontId="5" fillId="26" borderId="69" xfId="0" applyFont="1" applyFill="1" applyBorder="1" applyAlignment="1">
      <alignment horizontal="center" vertical="top" wrapText="1"/>
    </xf>
    <xf numFmtId="2" fontId="3" fillId="17" borderId="6" xfId="1" applyNumberFormat="1" applyFont="1" applyFill="1" applyBorder="1" applyAlignment="1">
      <alignment vertical="top" wrapText="1"/>
    </xf>
    <xf numFmtId="2" fontId="3" fillId="17" borderId="69" xfId="1" applyNumberFormat="1" applyFont="1" applyFill="1" applyBorder="1" applyAlignment="1">
      <alignment vertical="top" wrapText="1"/>
    </xf>
    <xf numFmtId="0" fontId="26" fillId="0" borderId="0" xfId="0" applyFont="1" applyAlignment="1" applyProtection="1">
      <alignment vertical="center"/>
    </xf>
    <xf numFmtId="0" fontId="0" fillId="0" borderId="0" xfId="0" applyProtection="1"/>
    <xf numFmtId="164" fontId="8" fillId="19" borderId="146" xfId="5" applyNumberFormat="1" applyFont="1" applyFill="1" applyBorder="1" applyProtection="1"/>
    <xf numFmtId="0" fontId="56" fillId="0" borderId="0" xfId="0" applyFont="1" applyFill="1" applyProtection="1"/>
    <xf numFmtId="0" fontId="8" fillId="0" borderId="125" xfId="0" applyFont="1" applyFill="1" applyBorder="1" applyProtection="1"/>
    <xf numFmtId="0" fontId="0" fillId="0" borderId="125" xfId="0" applyBorder="1" applyProtection="1"/>
    <xf numFmtId="0" fontId="0" fillId="0" borderId="34" xfId="0" applyBorder="1" applyProtection="1"/>
    <xf numFmtId="0" fontId="0" fillId="17" borderId="113" xfId="0" applyFont="1" applyFill="1" applyBorder="1" applyProtection="1"/>
    <xf numFmtId="0" fontId="0" fillId="0" borderId="0" xfId="0" applyFill="1" applyBorder="1" applyProtection="1"/>
    <xf numFmtId="0" fontId="0" fillId="17" borderId="113" xfId="0" applyFill="1" applyBorder="1" applyProtection="1"/>
    <xf numFmtId="0" fontId="0" fillId="0" borderId="0" xfId="0" applyFill="1" applyProtection="1"/>
    <xf numFmtId="0" fontId="0" fillId="0" borderId="0" xfId="0" applyAlignment="1" applyProtection="1"/>
    <xf numFmtId="44" fontId="39" fillId="17" borderId="165" xfId="7" applyFont="1" applyFill="1" applyBorder="1" applyAlignment="1">
      <alignment horizontal="left" vertical="center"/>
    </xf>
    <xf numFmtId="0" fontId="39" fillId="17" borderId="166" xfId="0" applyFont="1" applyFill="1" applyBorder="1" applyAlignment="1">
      <alignment horizontal="left" vertical="center"/>
    </xf>
    <xf numFmtId="44" fontId="39" fillId="17" borderId="168" xfId="7" applyFont="1" applyFill="1" applyBorder="1" applyAlignment="1">
      <alignment horizontal="left" vertical="center"/>
    </xf>
    <xf numFmtId="0" fontId="36" fillId="12" borderId="69" xfId="0" applyFont="1" applyFill="1" applyBorder="1" applyAlignment="1">
      <alignment horizontal="left" vertical="center"/>
    </xf>
    <xf numFmtId="0" fontId="39" fillId="17" borderId="166" xfId="0" applyFont="1" applyFill="1" applyBorder="1" applyAlignment="1">
      <alignment horizontal="center" vertical="center"/>
    </xf>
    <xf numFmtId="0" fontId="39" fillId="17" borderId="135" xfId="0" applyFont="1" applyFill="1" applyBorder="1" applyAlignment="1">
      <alignment horizontal="center" vertical="center"/>
    </xf>
    <xf numFmtId="44" fontId="57" fillId="20" borderId="167" xfId="7" applyFont="1" applyFill="1" applyBorder="1" applyAlignment="1" applyProtection="1">
      <alignment horizontal="center" vertical="center" wrapText="1"/>
    </xf>
    <xf numFmtId="0" fontId="36" fillId="12" borderId="69" xfId="0" applyFont="1" applyFill="1" applyBorder="1" applyAlignment="1">
      <alignment horizontal="center" vertical="center"/>
    </xf>
    <xf numFmtId="44" fontId="39" fillId="17" borderId="166" xfId="7" applyFont="1" applyFill="1" applyBorder="1" applyAlignment="1">
      <alignment horizontal="center" vertical="center"/>
    </xf>
    <xf numFmtId="44" fontId="39" fillId="17" borderId="135" xfId="7" applyFont="1" applyFill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164" fontId="63" fillId="19" borderId="22" xfId="5" applyNumberFormat="1" applyFont="1" applyFill="1" applyBorder="1" applyProtection="1"/>
    <xf numFmtId="164" fontId="63" fillId="19" borderId="125" xfId="5" applyNumberFormat="1" applyFont="1" applyFill="1" applyBorder="1" applyProtection="1"/>
    <xf numFmtId="164" fontId="63" fillId="19" borderId="146" xfId="5" applyNumberFormat="1" applyFont="1" applyFill="1" applyBorder="1" applyProtection="1"/>
    <xf numFmtId="164" fontId="58" fillId="22" borderId="22" xfId="5" applyNumberFormat="1" applyFont="1" applyFill="1" applyBorder="1" applyProtection="1"/>
    <xf numFmtId="164" fontId="58" fillId="22" borderId="125" xfId="5" applyNumberFormat="1" applyFont="1" applyFill="1" applyBorder="1" applyProtection="1"/>
    <xf numFmtId="164" fontId="58" fillId="22" borderId="146" xfId="5" applyNumberFormat="1" applyFont="1" applyFill="1" applyBorder="1" applyProtection="1"/>
    <xf numFmtId="164" fontId="64" fillId="21" borderId="22" xfId="5" applyNumberFormat="1" applyFont="1" applyFill="1" applyBorder="1" applyProtection="1"/>
    <xf numFmtId="164" fontId="64" fillId="21" borderId="125" xfId="5" applyNumberFormat="1" applyFont="1" applyFill="1" applyBorder="1" applyProtection="1"/>
    <xf numFmtId="164" fontId="64" fillId="21" borderId="146" xfId="5" applyNumberFormat="1" applyFont="1" applyFill="1" applyBorder="1" applyProtection="1"/>
    <xf numFmtId="164" fontId="64" fillId="21" borderId="22" xfId="5" applyNumberFormat="1" applyFont="1" applyFill="1" applyBorder="1" applyAlignment="1" applyProtection="1">
      <alignment horizontal="center"/>
    </xf>
    <xf numFmtId="164" fontId="64" fillId="21" borderId="125" xfId="5" applyNumberFormat="1" applyFont="1" applyFill="1" applyBorder="1" applyAlignment="1" applyProtection="1">
      <alignment horizontal="center"/>
    </xf>
    <xf numFmtId="164" fontId="64" fillId="21" borderId="146" xfId="5" applyNumberFormat="1" applyFont="1" applyFill="1" applyBorder="1" applyAlignment="1" applyProtection="1">
      <alignment horizontal="center"/>
    </xf>
    <xf numFmtId="164" fontId="64" fillId="21" borderId="86" xfId="5" applyNumberFormat="1" applyFont="1" applyFill="1" applyBorder="1" applyProtection="1"/>
    <xf numFmtId="164" fontId="64" fillId="21" borderId="122" xfId="5" applyNumberFormat="1" applyFont="1" applyFill="1" applyBorder="1" applyProtection="1"/>
    <xf numFmtId="164" fontId="64" fillId="21" borderId="154" xfId="5" applyNumberFormat="1" applyFont="1" applyFill="1" applyBorder="1" applyProtection="1"/>
    <xf numFmtId="164" fontId="64" fillId="21" borderId="147" xfId="5" applyNumberFormat="1" applyFont="1" applyFill="1" applyBorder="1" applyProtection="1"/>
    <xf numFmtId="0" fontId="68" fillId="13" borderId="6" xfId="0" applyFont="1" applyFill="1" applyBorder="1" applyAlignment="1">
      <alignment horizontal="center" vertical="center"/>
    </xf>
    <xf numFmtId="3" fontId="69" fillId="14" borderId="28" xfId="0" applyNumberFormat="1" applyFont="1" applyFill="1" applyBorder="1" applyAlignment="1">
      <alignment horizontal="center" vertical="center"/>
    </xf>
    <xf numFmtId="3" fontId="69" fillId="14" borderId="30" xfId="0" applyNumberFormat="1" applyFont="1" applyFill="1" applyBorder="1" applyAlignment="1">
      <alignment horizontal="center" vertical="center"/>
    </xf>
    <xf numFmtId="0" fontId="68" fillId="22" borderId="24" xfId="0" applyFont="1" applyFill="1" applyBorder="1" applyAlignment="1">
      <alignment horizontal="center" vertical="center"/>
    </xf>
    <xf numFmtId="0" fontId="68" fillId="22" borderId="6" xfId="0" applyFont="1" applyFill="1" applyBorder="1" applyAlignment="1">
      <alignment horizontal="center" vertical="center"/>
    </xf>
    <xf numFmtId="3" fontId="68" fillId="22" borderId="24" xfId="0" applyNumberFormat="1" applyFont="1" applyFill="1" applyBorder="1" applyAlignment="1">
      <alignment horizontal="center" vertical="center"/>
    </xf>
    <xf numFmtId="3" fontId="68" fillId="22" borderId="6" xfId="0" applyNumberFormat="1" applyFont="1" applyFill="1" applyBorder="1" applyAlignment="1">
      <alignment horizontal="center" vertical="center"/>
    </xf>
    <xf numFmtId="0" fontId="68" fillId="22" borderId="131" xfId="0" applyFont="1" applyFill="1" applyBorder="1" applyAlignment="1">
      <alignment horizontal="center" vertical="center"/>
    </xf>
    <xf numFmtId="0" fontId="68" fillId="22" borderId="130" xfId="0" applyFont="1" applyFill="1" applyBorder="1" applyAlignment="1">
      <alignment horizontal="center" vertical="center"/>
    </xf>
    <xf numFmtId="0" fontId="35" fillId="17" borderId="24" xfId="0" applyFont="1" applyFill="1" applyBorder="1" applyAlignment="1">
      <alignment horizontal="center" vertical="center"/>
    </xf>
    <xf numFmtId="0" fontId="35" fillId="17" borderId="131" xfId="0" applyFont="1" applyFill="1" applyBorder="1" applyAlignment="1">
      <alignment horizontal="center" vertical="center"/>
    </xf>
    <xf numFmtId="0" fontId="35" fillId="17" borderId="132" xfId="0" applyFont="1" applyFill="1" applyBorder="1" applyAlignment="1">
      <alignment horizontal="center" vertical="center"/>
    </xf>
    <xf numFmtId="0" fontId="35" fillId="17" borderId="91" xfId="3" applyFont="1" applyFill="1" applyBorder="1" applyAlignment="1">
      <alignment horizontal="center"/>
    </xf>
    <xf numFmtId="0" fontId="35" fillId="17" borderId="136" xfId="3" applyFont="1" applyFill="1" applyBorder="1" applyAlignment="1">
      <alignment horizontal="center"/>
    </xf>
    <xf numFmtId="0" fontId="35" fillId="17" borderId="92" xfId="3" applyFont="1" applyFill="1" applyBorder="1" applyAlignment="1">
      <alignment horizontal="center"/>
    </xf>
    <xf numFmtId="0" fontId="65" fillId="22" borderId="65" xfId="0" applyFont="1" applyFill="1" applyBorder="1" applyAlignment="1">
      <alignment horizontal="center" vertical="center"/>
    </xf>
    <xf numFmtId="0" fontId="65" fillId="22" borderId="64" xfId="0" applyFont="1" applyFill="1" applyBorder="1" applyAlignment="1">
      <alignment horizontal="center" vertical="center"/>
    </xf>
    <xf numFmtId="0" fontId="58" fillId="22" borderId="119" xfId="0" applyFont="1" applyFill="1" applyBorder="1"/>
    <xf numFmtId="0" fontId="58" fillId="22" borderId="60" xfId="0" applyFont="1" applyFill="1" applyBorder="1"/>
    <xf numFmtId="0" fontId="58" fillId="22" borderId="22" xfId="0" applyFont="1" applyFill="1" applyBorder="1"/>
    <xf numFmtId="0" fontId="58" fillId="22" borderId="113" xfId="0" applyFont="1" applyFill="1" applyBorder="1"/>
    <xf numFmtId="0" fontId="58" fillId="22" borderId="86" xfId="0" applyFont="1" applyFill="1" applyBorder="1"/>
    <xf numFmtId="0" fontId="58" fillId="22" borderId="116" xfId="0" applyFont="1" applyFill="1" applyBorder="1"/>
    <xf numFmtId="0" fontId="58" fillId="22" borderId="115" xfId="0" applyFont="1" applyFill="1" applyBorder="1"/>
    <xf numFmtId="4" fontId="67" fillId="24" borderId="51" xfId="2" applyNumberFormat="1" applyFont="1" applyFill="1" applyBorder="1" applyAlignment="1">
      <alignment horizontal="right" vertical="top" wrapText="1"/>
    </xf>
    <xf numFmtId="4" fontId="67" fillId="24" borderId="42" xfId="2" applyNumberFormat="1" applyFont="1" applyFill="1" applyBorder="1" applyAlignment="1">
      <alignment horizontal="right" vertical="top" wrapText="1"/>
    </xf>
    <xf numFmtId="4" fontId="67" fillId="24" borderId="52" xfId="2" applyNumberFormat="1" applyFont="1" applyFill="1" applyBorder="1" applyAlignment="1">
      <alignment horizontal="right" vertical="top" wrapText="1"/>
    </xf>
    <xf numFmtId="4" fontId="67" fillId="24" borderId="106" xfId="2" applyNumberFormat="1" applyFont="1" applyFill="1" applyBorder="1" applyAlignment="1">
      <alignment horizontal="right" vertical="top" wrapText="1"/>
    </xf>
    <xf numFmtId="4" fontId="67" fillId="24" borderId="95" xfId="2" applyNumberFormat="1" applyFont="1" applyFill="1" applyBorder="1" applyAlignment="1">
      <alignment horizontal="right" vertical="top" wrapText="1"/>
    </xf>
    <xf numFmtId="4" fontId="67" fillId="24" borderId="109" xfId="2" applyNumberFormat="1" applyFont="1" applyFill="1" applyBorder="1" applyAlignment="1">
      <alignment horizontal="right" vertical="top" wrapText="1"/>
    </xf>
    <xf numFmtId="4" fontId="67" fillId="24" borderId="107" xfId="2" applyNumberFormat="1" applyFont="1" applyFill="1" applyBorder="1" applyAlignment="1">
      <alignment horizontal="right" vertical="top" wrapText="1"/>
    </xf>
    <xf numFmtId="4" fontId="67" fillId="24" borderId="46" xfId="2" applyNumberFormat="1" applyFont="1" applyFill="1" applyBorder="1" applyAlignment="1">
      <alignment horizontal="right" vertical="top" wrapText="1"/>
    </xf>
    <xf numFmtId="4" fontId="67" fillId="24" borderId="45" xfId="2" applyNumberFormat="1" applyFont="1" applyFill="1" applyBorder="1" applyAlignment="1">
      <alignment horizontal="right" vertical="top" wrapText="1"/>
    </xf>
    <xf numFmtId="4" fontId="66" fillId="24" borderId="26" xfId="1" applyNumberFormat="1" applyFont="1" applyFill="1" applyBorder="1" applyAlignment="1">
      <alignment horizontal="right" vertical="top" wrapText="1"/>
    </xf>
    <xf numFmtId="4" fontId="67" fillId="24" borderId="44" xfId="2" applyNumberFormat="1" applyFont="1" applyFill="1" applyBorder="1" applyAlignment="1">
      <alignment horizontal="right" vertical="top" wrapText="1"/>
    </xf>
    <xf numFmtId="4" fontId="67" fillId="24" borderId="108" xfId="2" applyNumberFormat="1" applyFont="1" applyFill="1" applyBorder="1" applyAlignment="1">
      <alignment horizontal="right" vertical="top" wrapText="1"/>
    </xf>
    <xf numFmtId="4" fontId="67" fillId="24" borderId="43" xfId="2" applyNumberFormat="1" applyFont="1" applyFill="1" applyBorder="1" applyAlignment="1">
      <alignment horizontal="right" vertical="top" wrapText="1"/>
    </xf>
    <xf numFmtId="0" fontId="67" fillId="24" borderId="70" xfId="0" applyFont="1" applyFill="1" applyBorder="1" applyAlignment="1">
      <alignment horizontal="left" vertical="top" wrapText="1"/>
    </xf>
    <xf numFmtId="164" fontId="67" fillId="24" borderId="110" xfId="5" applyNumberFormat="1" applyFont="1" applyFill="1" applyBorder="1" applyAlignment="1">
      <alignment horizontal="right" vertical="top" wrapText="1"/>
    </xf>
    <xf numFmtId="164" fontId="67" fillId="24" borderId="111" xfId="5" applyNumberFormat="1" applyFont="1" applyFill="1" applyBorder="1" applyAlignment="1">
      <alignment horizontal="right" vertical="top" wrapText="1"/>
    </xf>
    <xf numFmtId="164" fontId="67" fillId="24" borderId="112" xfId="5" applyNumberFormat="1" applyFont="1" applyFill="1" applyBorder="1" applyAlignment="1">
      <alignment horizontal="right" vertical="top" wrapText="1"/>
    </xf>
    <xf numFmtId="164" fontId="67" fillId="24" borderId="47" xfId="5" applyNumberFormat="1" applyFont="1" applyFill="1" applyBorder="1" applyAlignment="1">
      <alignment horizontal="right" vertical="top" wrapText="1"/>
    </xf>
    <xf numFmtId="164" fontId="67" fillId="24" borderId="48" xfId="5" applyNumberFormat="1" applyFont="1" applyFill="1" applyBorder="1" applyAlignment="1">
      <alignment horizontal="right" vertical="top" wrapText="1"/>
    </xf>
    <xf numFmtId="164" fontId="67" fillId="24" borderId="49" xfId="5" applyNumberFormat="1" applyFont="1" applyFill="1" applyBorder="1" applyAlignment="1">
      <alignment horizontal="right" vertical="top" wrapText="1"/>
    </xf>
    <xf numFmtId="0" fontId="41" fillId="14" borderId="26" xfId="0" applyFont="1" applyFill="1" applyBorder="1"/>
    <xf numFmtId="0" fontId="36" fillId="12" borderId="8" xfId="0" applyFont="1" applyFill="1" applyBorder="1" applyAlignment="1">
      <alignment horizontal="center" vertical="center" wrapText="1"/>
    </xf>
    <xf numFmtId="0" fontId="68" fillId="13" borderId="5" xfId="0" applyFont="1" applyFill="1" applyBorder="1" applyAlignment="1">
      <alignment horizontal="center" vertical="center"/>
    </xf>
    <xf numFmtId="0" fontId="43" fillId="17" borderId="169" xfId="0" applyFont="1" applyFill="1" applyBorder="1" applyAlignment="1">
      <alignment horizontal="center" vertical="center"/>
    </xf>
    <xf numFmtId="0" fontId="43" fillId="17" borderId="170" xfId="0" applyFont="1" applyFill="1" applyBorder="1" applyAlignment="1">
      <alignment horizontal="center" vertical="center"/>
    </xf>
    <xf numFmtId="0" fontId="43" fillId="17" borderId="171" xfId="0" applyFont="1" applyFill="1" applyBorder="1" applyAlignment="1">
      <alignment horizontal="center" vertical="center"/>
    </xf>
    <xf numFmtId="0" fontId="43" fillId="17" borderId="172" xfId="0" applyFont="1" applyFill="1" applyBorder="1" applyAlignment="1">
      <alignment horizontal="center" vertical="center"/>
    </xf>
    <xf numFmtId="0" fontId="43" fillId="17" borderId="173" xfId="0" applyFont="1" applyFill="1" applyBorder="1" applyAlignment="1">
      <alignment horizontal="center" vertical="center"/>
    </xf>
    <xf numFmtId="0" fontId="43" fillId="17" borderId="174" xfId="0" applyFont="1" applyFill="1" applyBorder="1" applyAlignment="1">
      <alignment horizontal="center" vertical="center"/>
    </xf>
    <xf numFmtId="0" fontId="43" fillId="17" borderId="175" xfId="0" applyFont="1" applyFill="1" applyBorder="1" applyAlignment="1">
      <alignment horizontal="center" vertical="center"/>
    </xf>
    <xf numFmtId="0" fontId="43" fillId="17" borderId="176" xfId="0" applyFont="1" applyFill="1" applyBorder="1" applyAlignment="1">
      <alignment horizontal="center" vertical="center"/>
    </xf>
    <xf numFmtId="0" fontId="43" fillId="17" borderId="177" xfId="0" applyFont="1" applyFill="1" applyBorder="1" applyAlignment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/>
    </xf>
    <xf numFmtId="0" fontId="8" fillId="0" borderId="125" xfId="0" applyNumberFormat="1" applyFont="1" applyBorder="1" applyAlignment="1" applyProtection="1">
      <alignment horizontal="center" vertical="center"/>
    </xf>
    <xf numFmtId="0" fontId="8" fillId="0" borderId="89" xfId="0" applyFont="1" applyBorder="1" applyAlignment="1" applyProtection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 wrapText="1"/>
    </xf>
    <xf numFmtId="164" fontId="64" fillId="0" borderId="122" xfId="5" applyNumberFormat="1" applyFont="1" applyFill="1" applyBorder="1" applyProtection="1"/>
    <xf numFmtId="164" fontId="64" fillId="0" borderId="18" xfId="5" applyNumberFormat="1" applyFont="1" applyFill="1" applyBorder="1" applyProtection="1"/>
    <xf numFmtId="164" fontId="58" fillId="22" borderId="22" xfId="5" applyNumberFormat="1" applyFont="1" applyFill="1" applyBorder="1" applyAlignment="1" applyProtection="1">
      <alignment horizontal="center"/>
    </xf>
    <xf numFmtId="164" fontId="64" fillId="21" borderId="86" xfId="5" applyNumberFormat="1" applyFont="1" applyFill="1" applyBorder="1" applyAlignment="1" applyProtection="1">
      <alignment horizontal="center"/>
    </xf>
    <xf numFmtId="164" fontId="63" fillId="19" borderId="22" xfId="5" applyNumberFormat="1" applyFont="1" applyFill="1" applyBorder="1" applyAlignment="1" applyProtection="1">
      <alignment horizontal="center"/>
    </xf>
    <xf numFmtId="164" fontId="64" fillId="22" borderId="22" xfId="5" applyNumberFormat="1" applyFont="1" applyFill="1" applyBorder="1" applyProtection="1"/>
    <xf numFmtId="164" fontId="64" fillId="22" borderId="125" xfId="5" applyNumberFormat="1" applyFont="1" applyFill="1" applyBorder="1" applyProtection="1"/>
    <xf numFmtId="164" fontId="33" fillId="0" borderId="18" xfId="5" applyNumberFormat="1" applyFont="1" applyFill="1" applyBorder="1" applyProtection="1"/>
    <xf numFmtId="164" fontId="33" fillId="0" borderId="23" xfId="5" applyNumberFormat="1" applyFont="1" applyFill="1" applyBorder="1" applyProtection="1"/>
    <xf numFmtId="0" fontId="36" fillId="12" borderId="0" xfId="0" applyFont="1" applyFill="1" applyBorder="1" applyAlignment="1">
      <alignment vertical="center" wrapText="1"/>
    </xf>
    <xf numFmtId="0" fontId="0" fillId="18" borderId="0" xfId="0" applyFill="1" applyBorder="1" applyAlignment="1" applyProtection="1">
      <alignment horizontal="center" vertical="top" wrapText="1"/>
    </xf>
    <xf numFmtId="0" fontId="0" fillId="18" borderId="6" xfId="0" applyFill="1" applyBorder="1" applyAlignment="1" applyProtection="1">
      <alignment horizontal="center" vertical="top" wrapText="1"/>
    </xf>
    <xf numFmtId="0" fontId="0" fillId="18" borderId="24" xfId="0" applyFill="1" applyBorder="1" applyAlignment="1" applyProtection="1">
      <alignment horizontal="center" vertical="top" wrapText="1"/>
    </xf>
    <xf numFmtId="0" fontId="5" fillId="26" borderId="8" xfId="0" applyFont="1" applyFill="1" applyBorder="1" applyAlignment="1">
      <alignment horizontal="left" vertical="top" wrapText="1"/>
    </xf>
    <xf numFmtId="0" fontId="5" fillId="26" borderId="8" xfId="0" applyFont="1" applyFill="1" applyBorder="1" applyAlignment="1">
      <alignment horizontal="center" vertical="top" wrapText="1"/>
    </xf>
    <xf numFmtId="0" fontId="8" fillId="17" borderId="22" xfId="0" applyFont="1" applyFill="1" applyBorder="1" applyAlignment="1">
      <alignment horizontal="center" vertical="top" wrapText="1"/>
    </xf>
    <xf numFmtId="0" fontId="3" fillId="5" borderId="13" xfId="3" applyFont="1" applyBorder="1" applyAlignment="1">
      <alignment vertical="top"/>
    </xf>
    <xf numFmtId="0" fontId="5" fillId="26" borderId="22" xfId="0" applyFont="1" applyFill="1" applyBorder="1" applyAlignment="1">
      <alignment horizontal="left" vertical="top" wrapText="1"/>
    </xf>
    <xf numFmtId="0" fontId="5" fillId="26" borderId="22" xfId="0" applyFont="1" applyFill="1" applyBorder="1" applyAlignment="1">
      <alignment horizontal="center" vertical="top" wrapText="1"/>
    </xf>
    <xf numFmtId="0" fontId="3" fillId="5" borderId="22" xfId="3" applyFont="1" applyBorder="1" applyAlignment="1">
      <alignment vertical="top"/>
    </xf>
    <xf numFmtId="0" fontId="3" fillId="26" borderId="22" xfId="0" applyFont="1" applyFill="1" applyBorder="1" applyAlignment="1">
      <alignment horizontal="left" vertical="top" wrapText="1"/>
    </xf>
    <xf numFmtId="0" fontId="5" fillId="5" borderId="22" xfId="3" applyFont="1" applyBorder="1" applyAlignment="1">
      <alignment vertical="top"/>
    </xf>
    <xf numFmtId="9" fontId="5" fillId="5" borderId="22" xfId="4" applyFont="1" applyFill="1" applyBorder="1" applyAlignment="1">
      <alignment vertical="top"/>
    </xf>
    <xf numFmtId="0" fontId="3" fillId="27" borderId="22" xfId="0" applyFont="1" applyFill="1" applyBorder="1" applyAlignment="1">
      <alignment horizontal="left" vertical="top" wrapText="1"/>
    </xf>
    <xf numFmtId="0" fontId="5" fillId="27" borderId="22" xfId="0" applyFont="1" applyFill="1" applyBorder="1" applyAlignment="1">
      <alignment horizontal="left" vertical="top" wrapText="1"/>
    </xf>
    <xf numFmtId="0" fontId="5" fillId="27" borderId="22" xfId="0" applyFont="1" applyFill="1" applyBorder="1" applyAlignment="1">
      <alignment horizontal="center" vertical="top" wrapText="1"/>
    </xf>
    <xf numFmtId="0" fontId="3" fillId="27" borderId="22" xfId="3" applyFont="1" applyFill="1" applyBorder="1" applyAlignment="1">
      <alignment vertical="top"/>
    </xf>
    <xf numFmtId="0" fontId="3" fillId="28" borderId="8" xfId="0" applyFont="1" applyFill="1" applyBorder="1" applyAlignment="1">
      <alignment horizontal="left" vertical="top" wrapText="1"/>
    </xf>
    <xf numFmtId="0" fontId="5" fillId="28" borderId="8" xfId="0" applyFont="1" applyFill="1" applyBorder="1" applyAlignment="1">
      <alignment horizontal="left" vertical="top" wrapText="1"/>
    </xf>
    <xf numFmtId="0" fontId="3" fillId="28" borderId="69" xfId="0" applyFont="1" applyFill="1" applyBorder="1" applyAlignment="1">
      <alignment horizontal="left" vertical="top" wrapText="1"/>
    </xf>
    <xf numFmtId="0" fontId="5" fillId="28" borderId="69" xfId="0" applyFont="1" applyFill="1" applyBorder="1" applyAlignment="1">
      <alignment horizontal="left" vertical="top" wrapText="1"/>
    </xf>
    <xf numFmtId="0" fontId="5" fillId="28" borderId="22" xfId="0" applyFont="1" applyFill="1" applyBorder="1" applyAlignment="1">
      <alignment horizontal="center" vertical="top" wrapText="1"/>
    </xf>
    <xf numFmtId="0" fontId="3" fillId="28" borderId="22" xfId="0" applyFont="1" applyFill="1" applyBorder="1" applyAlignment="1">
      <alignment horizontal="left" vertical="top" wrapText="1"/>
    </xf>
    <xf numFmtId="0" fontId="5" fillId="28" borderId="22" xfId="0" applyFont="1" applyFill="1" applyBorder="1" applyAlignment="1">
      <alignment horizontal="left" vertical="top" wrapText="1"/>
    </xf>
    <xf numFmtId="0" fontId="5" fillId="28" borderId="22" xfId="0" applyFont="1" applyFill="1" applyBorder="1" applyAlignment="1">
      <alignment horizontal="right" vertical="top" wrapText="1"/>
    </xf>
    <xf numFmtId="0" fontId="1" fillId="0" borderId="2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5" fillId="0" borderId="22" xfId="0" applyFont="1" applyBorder="1" applyAlignment="1">
      <alignment vertical="top"/>
    </xf>
    <xf numFmtId="0" fontId="5" fillId="0" borderId="22" xfId="0" applyFont="1" applyBorder="1" applyAlignment="1">
      <alignment horizontal="center" vertical="top"/>
    </xf>
    <xf numFmtId="0" fontId="5" fillId="0" borderId="22" xfId="0" applyFont="1" applyFill="1" applyBorder="1" applyAlignment="1">
      <alignment vertical="top"/>
    </xf>
    <xf numFmtId="0" fontId="4" fillId="0" borderId="22" xfId="0" applyFont="1" applyBorder="1" applyAlignment="1">
      <alignment vertical="top" wrapText="1"/>
    </xf>
    <xf numFmtId="0" fontId="1" fillId="0" borderId="22" xfId="0" applyFont="1" applyBorder="1" applyAlignment="1">
      <alignment horizontal="center"/>
    </xf>
    <xf numFmtId="0" fontId="1" fillId="0" borderId="22" xfId="0" applyFont="1" applyBorder="1"/>
    <xf numFmtId="9" fontId="1" fillId="0" borderId="22" xfId="4" applyFont="1" applyBorder="1"/>
    <xf numFmtId="3" fontId="0" fillId="0" borderId="0" xfId="0" applyNumberFormat="1"/>
    <xf numFmtId="9" fontId="0" fillId="0" borderId="0" xfId="0" applyNumberFormat="1"/>
    <xf numFmtId="0" fontId="73" fillId="0" borderId="0" xfId="0" applyFont="1"/>
    <xf numFmtId="0" fontId="74" fillId="0" borderId="0" xfId="0" applyFont="1"/>
    <xf numFmtId="3" fontId="14" fillId="5" borderId="0" xfId="3" applyNumberFormat="1" applyFont="1" applyBorder="1" applyAlignment="1">
      <alignment horizontal="right" vertical="top" wrapText="1"/>
    </xf>
    <xf numFmtId="3" fontId="75" fillId="0" borderId="0" xfId="0" applyNumberFormat="1" applyFont="1"/>
    <xf numFmtId="0" fontId="0" fillId="29" borderId="0" xfId="0" applyFill="1"/>
    <xf numFmtId="0" fontId="77" fillId="29" borderId="187" xfId="0" applyFont="1" applyFill="1" applyBorder="1" applyAlignment="1">
      <alignment horizontal="center" vertical="center" wrapText="1"/>
    </xf>
    <xf numFmtId="0" fontId="77" fillId="29" borderId="188" xfId="0" applyFont="1" applyFill="1" applyBorder="1" applyAlignment="1">
      <alignment horizontal="center" vertical="center" wrapText="1"/>
    </xf>
    <xf numFmtId="0" fontId="77" fillId="29" borderId="189" xfId="0" applyFont="1" applyFill="1" applyBorder="1" applyAlignment="1">
      <alignment horizontal="center" vertical="center" wrapText="1"/>
    </xf>
    <xf numFmtId="0" fontId="77" fillId="29" borderId="180" xfId="0" applyFont="1" applyFill="1" applyBorder="1" applyAlignment="1">
      <alignment horizontal="center" vertical="center" wrapText="1"/>
    </xf>
    <xf numFmtId="0" fontId="76" fillId="29" borderId="180" xfId="0" applyFont="1" applyFill="1" applyBorder="1" applyAlignment="1">
      <alignment horizontal="center" vertical="center" wrapText="1"/>
    </xf>
    <xf numFmtId="0" fontId="76" fillId="29" borderId="180" xfId="0" applyFont="1" applyFill="1" applyBorder="1" applyAlignment="1">
      <alignment horizontal="right" vertical="center" wrapText="1"/>
    </xf>
    <xf numFmtId="0" fontId="76" fillId="29" borderId="187" xfId="0" applyFont="1" applyFill="1" applyBorder="1" applyAlignment="1">
      <alignment horizontal="center" vertical="center" wrapText="1"/>
    </xf>
    <xf numFmtId="0" fontId="76" fillId="29" borderId="192" xfId="0" applyFont="1" applyFill="1" applyBorder="1" applyAlignment="1">
      <alignment horizontal="center" vertical="center" wrapText="1"/>
    </xf>
    <xf numFmtId="0" fontId="76" fillId="29" borderId="188" xfId="0" applyFont="1" applyFill="1" applyBorder="1" applyAlignment="1">
      <alignment horizontal="center" vertical="center" wrapText="1"/>
    </xf>
    <xf numFmtId="0" fontId="76" fillId="29" borderId="187" xfId="0" applyFont="1" applyFill="1" applyBorder="1" applyAlignment="1">
      <alignment horizontal="right" vertical="center" wrapText="1"/>
    </xf>
    <xf numFmtId="0" fontId="77" fillId="29" borderId="190" xfId="0" applyFont="1" applyFill="1" applyBorder="1" applyAlignment="1">
      <alignment horizontal="center" vertical="center" wrapText="1"/>
    </xf>
    <xf numFmtId="0" fontId="77" fillId="29" borderId="191" xfId="0" applyFont="1" applyFill="1" applyBorder="1" applyAlignment="1">
      <alignment horizontal="center" vertical="center" wrapText="1"/>
    </xf>
    <xf numFmtId="0" fontId="76" fillId="29" borderId="192" xfId="0" applyFont="1" applyFill="1" applyBorder="1" applyAlignment="1">
      <alignment horizontal="right" vertical="center" wrapText="1"/>
    </xf>
    <xf numFmtId="0" fontId="76" fillId="29" borderId="188" xfId="0" applyFont="1" applyFill="1" applyBorder="1" applyAlignment="1">
      <alignment horizontal="right" vertical="center" wrapText="1"/>
    </xf>
    <xf numFmtId="0" fontId="76" fillId="29" borderId="187" xfId="0" applyFont="1" applyFill="1" applyBorder="1" applyAlignment="1">
      <alignment horizontal="justify" vertical="center" wrapText="1"/>
    </xf>
    <xf numFmtId="0" fontId="76" fillId="29" borderId="22" xfId="0" applyFont="1" applyFill="1" applyBorder="1" applyAlignment="1">
      <alignment horizontal="right" vertical="center" wrapText="1"/>
    </xf>
    <xf numFmtId="0" fontId="76" fillId="29" borderId="22" xfId="0" applyFont="1" applyFill="1" applyBorder="1" applyAlignment="1">
      <alignment horizontal="left" vertical="top" wrapText="1"/>
    </xf>
    <xf numFmtId="0" fontId="76" fillId="29" borderId="22" xfId="0" applyFont="1" applyFill="1" applyBorder="1" applyAlignment="1">
      <alignment horizontal="justify" vertical="center" wrapText="1"/>
    </xf>
    <xf numFmtId="0" fontId="5" fillId="28" borderId="8" xfId="0" applyFont="1" applyFill="1" applyBorder="1" applyAlignment="1">
      <alignment horizontal="right" vertical="top" wrapText="1"/>
    </xf>
    <xf numFmtId="3" fontId="5" fillId="28" borderId="69" xfId="0" applyNumberFormat="1" applyFont="1" applyFill="1" applyBorder="1" applyAlignment="1">
      <alignment horizontal="right" vertical="top" wrapText="1"/>
    </xf>
    <xf numFmtId="10" fontId="5" fillId="28" borderId="69" xfId="4" applyNumberFormat="1" applyFont="1" applyFill="1" applyBorder="1" applyAlignment="1">
      <alignment horizontal="right" vertical="top" wrapText="1"/>
    </xf>
    <xf numFmtId="0" fontId="77" fillId="29" borderId="187" xfId="0" applyFont="1" applyFill="1" applyBorder="1" applyAlignment="1">
      <alignment horizontal="right" vertical="center" wrapText="1"/>
    </xf>
    <xf numFmtId="3" fontId="4" fillId="0" borderId="0" xfId="0" applyNumberFormat="1" applyFont="1" applyAlignment="1">
      <alignment vertical="top"/>
    </xf>
    <xf numFmtId="0" fontId="36" fillId="12" borderId="8" xfId="0" applyFont="1" applyFill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/>
    </xf>
    <xf numFmtId="0" fontId="36" fillId="12" borderId="14" xfId="0" applyFont="1" applyFill="1" applyBorder="1" applyAlignment="1">
      <alignment horizontal="center" vertical="center" wrapText="1"/>
    </xf>
    <xf numFmtId="0" fontId="36" fillId="12" borderId="23" xfId="0" applyFont="1" applyFill="1" applyBorder="1" applyAlignment="1">
      <alignment horizontal="center" vertical="center" wrapText="1"/>
    </xf>
    <xf numFmtId="0" fontId="36" fillId="12" borderId="13" xfId="0" applyFont="1" applyFill="1" applyBorder="1" applyAlignment="1">
      <alignment horizontal="center" vertical="center" wrapText="1"/>
    </xf>
    <xf numFmtId="0" fontId="77" fillId="6" borderId="87" xfId="0" applyFont="1" applyFill="1" applyBorder="1" applyAlignment="1">
      <alignment horizontal="justify" vertical="center" wrapText="1"/>
    </xf>
    <xf numFmtId="0" fontId="77" fillId="6" borderId="60" xfId="0" applyFont="1" applyFill="1" applyBorder="1" applyAlignment="1">
      <alignment horizontal="left" vertical="center" wrapText="1"/>
    </xf>
    <xf numFmtId="0" fontId="77" fillId="6" borderId="61" xfId="0" applyFont="1" applyFill="1" applyBorder="1" applyAlignment="1">
      <alignment horizontal="left" vertical="center" wrapText="1"/>
    </xf>
    <xf numFmtId="0" fontId="77" fillId="29" borderId="193" xfId="0" applyFont="1" applyFill="1" applyBorder="1" applyAlignment="1">
      <alignment horizontal="justify" vertical="center" wrapText="1"/>
    </xf>
    <xf numFmtId="0" fontId="35" fillId="21" borderId="172" xfId="0" applyFont="1" applyFill="1" applyBorder="1" applyAlignment="1">
      <alignment horizontal="center" vertical="center" wrapText="1"/>
    </xf>
    <xf numFmtId="0" fontId="77" fillId="29" borderId="22" xfId="0" applyFont="1" applyFill="1" applyBorder="1" applyAlignment="1">
      <alignment horizontal="right" vertical="center" wrapText="1"/>
    </xf>
    <xf numFmtId="0" fontId="77" fillId="29" borderId="38" xfId="0" applyFont="1" applyFill="1" applyBorder="1" applyAlignment="1">
      <alignment horizontal="right" vertical="center" wrapText="1"/>
    </xf>
    <xf numFmtId="0" fontId="76" fillId="29" borderId="146" xfId="0" applyFont="1" applyFill="1" applyBorder="1" applyAlignment="1">
      <alignment horizontal="right" vertical="center" wrapText="1"/>
    </xf>
    <xf numFmtId="0" fontId="4" fillId="0" borderId="80" xfId="0" applyFont="1" applyBorder="1" applyAlignment="1">
      <alignment vertical="top"/>
    </xf>
    <xf numFmtId="0" fontId="35" fillId="21" borderId="135" xfId="0" applyFont="1" applyFill="1" applyBorder="1" applyAlignment="1">
      <alignment horizontal="center" vertical="center" wrapText="1"/>
    </xf>
    <xf numFmtId="0" fontId="77" fillId="29" borderId="194" xfId="0" applyFont="1" applyFill="1" applyBorder="1" applyAlignment="1">
      <alignment horizontal="justify" vertical="center" wrapText="1"/>
    </xf>
    <xf numFmtId="0" fontId="76" fillId="29" borderId="86" xfId="0" applyFont="1" applyFill="1" applyBorder="1" applyAlignment="1">
      <alignment horizontal="left" vertical="center" wrapText="1"/>
    </xf>
    <xf numFmtId="0" fontId="77" fillId="29" borderId="86" xfId="0" applyFont="1" applyFill="1" applyBorder="1" applyAlignment="1">
      <alignment horizontal="right" vertical="center" wrapText="1"/>
    </xf>
    <xf numFmtId="0" fontId="76" fillId="29" borderId="86" xfId="0" applyFont="1" applyFill="1" applyBorder="1" applyAlignment="1">
      <alignment horizontal="right" vertical="center" wrapText="1"/>
    </xf>
    <xf numFmtId="0" fontId="77" fillId="29" borderId="39" xfId="0" applyFont="1" applyFill="1" applyBorder="1" applyAlignment="1">
      <alignment horizontal="right" vertical="center" wrapText="1"/>
    </xf>
    <xf numFmtId="0" fontId="76" fillId="29" borderId="154" xfId="0" applyFont="1" applyFill="1" applyBorder="1" applyAlignment="1">
      <alignment horizontal="right" vertical="center" wrapText="1"/>
    </xf>
    <xf numFmtId="0" fontId="77" fillId="29" borderId="87" xfId="0" applyFont="1" applyFill="1" applyBorder="1" applyAlignment="1">
      <alignment horizontal="justify" vertical="center" wrapText="1"/>
    </xf>
    <xf numFmtId="0" fontId="76" fillId="29" borderId="60" xfId="0" applyFont="1" applyFill="1" applyBorder="1" applyAlignment="1">
      <alignment horizontal="right" vertical="center" wrapText="1"/>
    </xf>
    <xf numFmtId="0" fontId="77" fillId="29" borderId="60" xfId="0" applyFont="1" applyFill="1" applyBorder="1" applyAlignment="1">
      <alignment horizontal="right" vertical="center" wrapText="1"/>
    </xf>
    <xf numFmtId="0" fontId="77" fillId="29" borderId="61" xfId="0" applyFont="1" applyFill="1" applyBorder="1" applyAlignment="1">
      <alignment horizontal="right" vertical="center" wrapText="1"/>
    </xf>
    <xf numFmtId="0" fontId="77" fillId="29" borderId="89" xfId="0" applyFont="1" applyFill="1" applyBorder="1" applyAlignment="1">
      <alignment horizontal="right" vertical="center" wrapText="1"/>
    </xf>
    <xf numFmtId="0" fontId="77" fillId="29" borderId="195" xfId="0" applyFont="1" applyFill="1" applyBorder="1" applyAlignment="1">
      <alignment horizontal="justify" vertical="center" wrapText="1"/>
    </xf>
    <xf numFmtId="0" fontId="76" fillId="29" borderId="65" xfId="0" applyFont="1" applyFill="1" applyBorder="1" applyAlignment="1">
      <alignment horizontal="right" vertical="center" wrapText="1"/>
    </xf>
    <xf numFmtId="0" fontId="77" fillId="29" borderId="65" xfId="0" applyFont="1" applyFill="1" applyBorder="1" applyAlignment="1">
      <alignment horizontal="right" vertical="center" wrapText="1"/>
    </xf>
    <xf numFmtId="0" fontId="77" fillId="29" borderId="66" xfId="0" applyFont="1" applyFill="1" applyBorder="1" applyAlignment="1">
      <alignment horizontal="right" vertical="center" wrapText="1"/>
    </xf>
    <xf numFmtId="0" fontId="77" fillId="29" borderId="147" xfId="0" applyFont="1" applyFill="1" applyBorder="1" applyAlignment="1">
      <alignment horizontal="right" vertical="center" wrapText="1"/>
    </xf>
    <xf numFmtId="0" fontId="77" fillId="29" borderId="196" xfId="0" applyFont="1" applyFill="1" applyBorder="1" applyAlignment="1">
      <alignment horizontal="justify" vertical="center" wrapText="1"/>
    </xf>
    <xf numFmtId="0" fontId="77" fillId="29" borderId="32" xfId="0" applyFont="1" applyFill="1" applyBorder="1" applyAlignment="1">
      <alignment horizontal="right" vertical="center" wrapText="1"/>
    </xf>
    <xf numFmtId="0" fontId="77" fillId="29" borderId="197" xfId="0" applyFont="1" applyFill="1" applyBorder="1" applyAlignment="1">
      <alignment horizontal="right" vertical="center" wrapText="1"/>
    </xf>
    <xf numFmtId="0" fontId="77" fillId="29" borderId="9" xfId="0" applyFont="1" applyFill="1" applyBorder="1" applyAlignment="1">
      <alignment horizontal="right" vertical="center" wrapText="1"/>
    </xf>
    <xf numFmtId="3" fontId="38" fillId="0" borderId="0" xfId="0" applyNumberFormat="1" applyFont="1" applyBorder="1"/>
    <xf numFmtId="3" fontId="41" fillId="14" borderId="29" xfId="0" applyNumberFormat="1" applyFont="1" applyFill="1" applyBorder="1"/>
    <xf numFmtId="3" fontId="8" fillId="0" borderId="0" xfId="0" applyNumberFormat="1" applyFont="1"/>
    <xf numFmtId="0" fontId="38" fillId="17" borderId="135" xfId="0" applyFont="1" applyFill="1" applyBorder="1" applyAlignment="1">
      <alignment vertical="center" wrapText="1"/>
    </xf>
    <xf numFmtId="0" fontId="38" fillId="17" borderId="134" xfId="0" applyFont="1" applyFill="1" applyBorder="1" applyAlignment="1">
      <alignment vertical="center" wrapText="1"/>
    </xf>
    <xf numFmtId="0" fontId="35" fillId="17" borderId="199" xfId="0" applyFont="1" applyFill="1" applyBorder="1" applyAlignment="1">
      <alignment horizontal="left" vertical="center"/>
    </xf>
    <xf numFmtId="0" fontId="78" fillId="5" borderId="17" xfId="3" applyFont="1" applyAlignment="1">
      <alignment horizontal="right" vertical="center"/>
    </xf>
    <xf numFmtId="0" fontId="35" fillId="17" borderId="200" xfId="3" applyFont="1" applyFill="1" applyBorder="1" applyAlignment="1">
      <alignment horizontal="center"/>
    </xf>
    <xf numFmtId="0" fontId="38" fillId="17" borderId="135" xfId="0" applyFont="1" applyFill="1" applyBorder="1" applyAlignment="1">
      <alignment vertical="top" wrapText="1"/>
    </xf>
    <xf numFmtId="0" fontId="35" fillId="17" borderId="211" xfId="0" applyFont="1" applyFill="1" applyBorder="1" applyAlignment="1">
      <alignment vertical="top" wrapText="1"/>
    </xf>
    <xf numFmtId="0" fontId="43" fillId="17" borderId="212" xfId="0" applyFont="1" applyFill="1" applyBorder="1" applyAlignment="1">
      <alignment horizontal="center" vertical="center"/>
    </xf>
    <xf numFmtId="0" fontId="43" fillId="17" borderId="213" xfId="0" applyFont="1" applyFill="1" applyBorder="1" applyAlignment="1">
      <alignment horizontal="center" vertical="center"/>
    </xf>
    <xf numFmtId="0" fontId="43" fillId="17" borderId="214" xfId="0" applyFont="1" applyFill="1" applyBorder="1" applyAlignment="1">
      <alignment horizontal="center" vertical="center"/>
    </xf>
    <xf numFmtId="0" fontId="35" fillId="17" borderId="215" xfId="0" applyFont="1" applyFill="1" applyBorder="1" applyAlignment="1">
      <alignment horizontal="center" vertical="top" wrapText="1"/>
    </xf>
    <xf numFmtId="0" fontId="35" fillId="17" borderId="216" xfId="0" applyFont="1" applyFill="1" applyBorder="1" applyAlignment="1">
      <alignment horizontal="center" vertical="center"/>
    </xf>
    <xf numFmtId="0" fontId="35" fillId="17" borderId="217" xfId="0" applyFont="1" applyFill="1" applyBorder="1" applyAlignment="1">
      <alignment horizontal="center" vertical="center"/>
    </xf>
    <xf numFmtId="0" fontId="35" fillId="17" borderId="218" xfId="3" applyFont="1" applyFill="1" applyBorder="1" applyAlignment="1">
      <alignment horizontal="center"/>
    </xf>
    <xf numFmtId="0" fontId="35" fillId="17" borderId="172" xfId="0" applyFont="1" applyFill="1" applyBorder="1" applyAlignment="1">
      <alignment horizontal="center" vertical="center" wrapText="1"/>
    </xf>
    <xf numFmtId="0" fontId="35" fillId="17" borderId="173" xfId="0" applyFont="1" applyFill="1" applyBorder="1" applyAlignment="1">
      <alignment horizontal="center" vertical="center"/>
    </xf>
    <xf numFmtId="0" fontId="35" fillId="17" borderId="174" xfId="0" applyFont="1" applyFill="1" applyBorder="1" applyAlignment="1">
      <alignment horizontal="center" vertical="center"/>
    </xf>
    <xf numFmtId="0" fontId="43" fillId="17" borderId="219" xfId="0" applyFont="1" applyFill="1" applyBorder="1" applyAlignment="1">
      <alignment horizontal="center" vertical="center"/>
    </xf>
    <xf numFmtId="0" fontId="38" fillId="17" borderId="211" xfId="0" applyFont="1" applyFill="1" applyBorder="1" applyAlignment="1">
      <alignment vertical="center"/>
    </xf>
    <xf numFmtId="0" fontId="43" fillId="17" borderId="215" xfId="0" applyFont="1" applyFill="1" applyBorder="1" applyAlignment="1">
      <alignment horizontal="center" vertical="center"/>
    </xf>
    <xf numFmtId="0" fontId="43" fillId="17" borderId="220" xfId="0" applyFont="1" applyFill="1" applyBorder="1" applyAlignment="1">
      <alignment horizontal="center" vertical="center"/>
    </xf>
    <xf numFmtId="0" fontId="35" fillId="17" borderId="220" xfId="0" applyFont="1" applyFill="1" applyBorder="1" applyAlignment="1">
      <alignment horizontal="center" vertical="center"/>
    </xf>
    <xf numFmtId="0" fontId="35" fillId="17" borderId="215" xfId="0" applyFont="1" applyFill="1" applyBorder="1" applyAlignment="1">
      <alignment horizontal="center" vertical="center" wrapText="1"/>
    </xf>
    <xf numFmtId="0" fontId="35" fillId="17" borderId="219" xfId="0" applyFont="1" applyFill="1" applyBorder="1" applyAlignment="1">
      <alignment horizontal="center" vertical="center"/>
    </xf>
    <xf numFmtId="0" fontId="68" fillId="13" borderId="166" xfId="0" applyFont="1" applyFill="1" applyBorder="1" applyAlignment="1">
      <alignment horizontal="center" vertical="center"/>
    </xf>
    <xf numFmtId="0" fontId="68" fillId="13" borderId="221" xfId="0" applyFont="1" applyFill="1" applyBorder="1" applyAlignment="1">
      <alignment horizontal="center" vertical="center"/>
    </xf>
    <xf numFmtId="0" fontId="68" fillId="13" borderId="222" xfId="0" applyFont="1" applyFill="1" applyBorder="1" applyAlignment="1">
      <alignment horizontal="center" vertical="center"/>
    </xf>
    <xf numFmtId="0" fontId="17" fillId="8" borderId="62" xfId="0" applyFont="1" applyFill="1" applyBorder="1" applyAlignment="1">
      <alignment horizontal="right" vertical="center" wrapText="1"/>
    </xf>
    <xf numFmtId="0" fontId="17" fillId="8" borderId="34" xfId="0" applyFont="1" applyFill="1" applyBorder="1" applyAlignment="1">
      <alignment horizontal="right" vertical="center" wrapText="1"/>
    </xf>
    <xf numFmtId="0" fontId="17" fillId="17" borderId="22" xfId="0" applyFont="1" applyFill="1" applyBorder="1" applyAlignment="1">
      <alignment horizontal="center" vertical="center" wrapText="1"/>
    </xf>
    <xf numFmtId="0" fontId="17" fillId="17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8" borderId="58" xfId="0" applyFont="1" applyFill="1" applyBorder="1" applyAlignment="1">
      <alignment horizontal="right" vertical="center" wrapText="1"/>
    </xf>
    <xf numFmtId="0" fontId="17" fillId="8" borderId="59" xfId="0" applyFont="1" applyFill="1" applyBorder="1" applyAlignment="1">
      <alignment horizontal="right" vertical="center" wrapText="1"/>
    </xf>
    <xf numFmtId="0" fontId="18" fillId="17" borderId="60" xfId="0" applyFont="1" applyFill="1" applyBorder="1" applyAlignment="1">
      <alignment horizontal="center" vertical="center" wrapText="1"/>
    </xf>
    <xf numFmtId="0" fontId="18" fillId="17" borderId="61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5" borderId="53" xfId="3" applyFont="1" applyBorder="1" applyAlignment="1">
      <alignment horizontal="center" vertical="center" wrapText="1"/>
    </xf>
    <xf numFmtId="0" fontId="22" fillId="5" borderId="56" xfId="3" applyFont="1" applyBorder="1" applyAlignment="1">
      <alignment horizontal="center" vertical="center" wrapText="1"/>
    </xf>
    <xf numFmtId="0" fontId="24" fillId="3" borderId="67" xfId="1" applyFont="1" applyBorder="1" applyAlignment="1">
      <alignment horizontal="center" vertical="center" wrapText="1"/>
    </xf>
    <xf numFmtId="0" fontId="24" fillId="3" borderId="68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17" borderId="22" xfId="0" applyFont="1" applyFill="1" applyBorder="1" applyAlignment="1">
      <alignment horizontal="left" vertical="center" wrapText="1"/>
    </xf>
    <xf numFmtId="0" fontId="19" fillId="17" borderId="38" xfId="0" applyFont="1" applyFill="1" applyBorder="1" applyAlignment="1">
      <alignment horizontal="left" vertical="center" wrapText="1"/>
    </xf>
    <xf numFmtId="0" fontId="17" fillId="8" borderId="63" xfId="0" applyFont="1" applyFill="1" applyBorder="1" applyAlignment="1">
      <alignment horizontal="right" vertical="center" wrapText="1"/>
    </xf>
    <xf numFmtId="0" fontId="17" fillId="8" borderId="64" xfId="0" applyFont="1" applyFill="1" applyBorder="1" applyAlignment="1">
      <alignment horizontal="right" vertical="center" wrapText="1"/>
    </xf>
    <xf numFmtId="0" fontId="19" fillId="17" borderId="65" xfId="0" applyFont="1" applyFill="1" applyBorder="1" applyAlignment="1">
      <alignment horizontal="left" vertical="center"/>
    </xf>
    <xf numFmtId="0" fontId="19" fillId="17" borderId="66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3" xfId="0" applyFont="1" applyFill="1" applyBorder="1" applyAlignment="1">
      <alignment horizontal="center" vertical="center" wrapText="1"/>
    </xf>
    <xf numFmtId="0" fontId="21" fillId="8" borderId="15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4" borderId="52" xfId="2" applyFont="1" applyBorder="1" applyAlignment="1">
      <alignment horizontal="center" vertical="center" wrapText="1"/>
    </xf>
    <xf numFmtId="0" fontId="23" fillId="4" borderId="44" xfId="2" applyFont="1" applyBorder="1" applyAlignment="1">
      <alignment horizontal="center" vertical="center" wrapText="1"/>
    </xf>
    <xf numFmtId="0" fontId="34" fillId="19" borderId="21" xfId="0" applyFont="1" applyFill="1" applyBorder="1" applyAlignment="1" applyProtection="1">
      <alignment horizontal="center" vertical="center"/>
    </xf>
    <xf numFmtId="0" fontId="8" fillId="0" borderId="125" xfId="0" applyFont="1" applyBorder="1" applyAlignment="1" applyProtection="1">
      <alignment horizontal="center"/>
    </xf>
    <xf numFmtId="0" fontId="8" fillId="0" borderId="34" xfId="0" applyFont="1" applyBorder="1" applyAlignment="1" applyProtection="1">
      <alignment horizontal="center"/>
    </xf>
    <xf numFmtId="0" fontId="8" fillId="0" borderId="113" xfId="0" applyFont="1" applyBorder="1" applyAlignment="1" applyProtection="1">
      <alignment horizontal="center"/>
    </xf>
    <xf numFmtId="0" fontId="0" fillId="6" borderId="25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9" fillId="6" borderId="28" xfId="0" applyFont="1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0" fillId="6" borderId="31" xfId="0" applyFill="1" applyBorder="1" applyAlignment="1">
      <alignment horizontal="center" vertical="top" wrapText="1"/>
    </xf>
    <xf numFmtId="0" fontId="0" fillId="6" borderId="13" xfId="0" applyFill="1" applyBorder="1" applyAlignment="1">
      <alignment horizontal="center" vertical="top" wrapText="1"/>
    </xf>
    <xf numFmtId="0" fontId="8" fillId="19" borderId="125" xfId="0" applyFont="1" applyFill="1" applyBorder="1" applyAlignment="1">
      <alignment horizontal="left" wrapText="1"/>
    </xf>
    <xf numFmtId="0" fontId="8" fillId="19" borderId="34" xfId="0" applyFont="1" applyFill="1" applyBorder="1" applyAlignment="1">
      <alignment horizontal="left" wrapText="1"/>
    </xf>
    <xf numFmtId="0" fontId="8" fillId="19" borderId="113" xfId="0" applyFont="1" applyFill="1" applyBorder="1" applyAlignment="1">
      <alignment horizontal="left" wrapText="1"/>
    </xf>
    <xf numFmtId="0" fontId="8" fillId="19" borderId="86" xfId="0" applyFont="1" applyFill="1" applyBorder="1" applyAlignment="1">
      <alignment horizontal="center" vertical="top" wrapText="1"/>
    </xf>
    <xf numFmtId="0" fontId="8" fillId="19" borderId="126" xfId="0" applyFont="1" applyFill="1" applyBorder="1" applyAlignment="1">
      <alignment horizontal="center" vertical="top" wrapText="1"/>
    </xf>
    <xf numFmtId="0" fontId="8" fillId="19" borderId="114" xfId="0" applyFont="1" applyFill="1" applyBorder="1" applyAlignment="1">
      <alignment horizontal="center" vertical="top" wrapText="1"/>
    </xf>
    <xf numFmtId="0" fontId="8" fillId="10" borderId="125" xfId="0" applyFont="1" applyFill="1" applyBorder="1" applyAlignment="1">
      <alignment horizontal="center" wrapText="1"/>
    </xf>
    <xf numFmtId="0" fontId="8" fillId="10" borderId="113" xfId="0" applyFont="1" applyFill="1" applyBorder="1" applyAlignment="1">
      <alignment horizontal="center" wrapText="1"/>
    </xf>
    <xf numFmtId="0" fontId="8" fillId="10" borderId="125" xfId="0" applyFont="1" applyFill="1" applyBorder="1" applyAlignment="1">
      <alignment horizontal="center" vertical="center" wrapText="1"/>
    </xf>
    <xf numFmtId="0" fontId="8" fillId="10" borderId="11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63" xfId="0" applyFont="1" applyFill="1" applyBorder="1" applyAlignment="1">
      <alignment horizontal="center" vertical="top" wrapText="1"/>
    </xf>
    <xf numFmtId="0" fontId="9" fillId="6" borderId="178" xfId="0" applyFont="1" applyFill="1" applyBorder="1" applyAlignment="1">
      <alignment horizontal="center" vertical="top" wrapText="1"/>
    </xf>
    <xf numFmtId="0" fontId="9" fillId="6" borderId="179" xfId="0" applyFont="1" applyFill="1" applyBorder="1" applyAlignment="1">
      <alignment horizontal="center" vertical="top" wrapText="1"/>
    </xf>
    <xf numFmtId="0" fontId="0" fillId="17" borderId="19" xfId="0" applyFill="1" applyBorder="1" applyAlignment="1" applyProtection="1">
      <alignment horizontal="center" vertical="top" wrapText="1"/>
    </xf>
    <xf numFmtId="0" fontId="0" fillId="17" borderId="0" xfId="0" applyFill="1" applyBorder="1" applyAlignment="1" applyProtection="1">
      <alignment horizontal="center" vertical="top" wrapText="1"/>
    </xf>
    <xf numFmtId="0" fontId="0" fillId="17" borderId="2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0" fillId="18" borderId="19" xfId="0" applyFill="1" applyBorder="1" applyAlignment="1" applyProtection="1">
      <alignment horizontal="center" vertical="top" wrapText="1"/>
    </xf>
    <xf numFmtId="0" fontId="0" fillId="18" borderId="0" xfId="0" applyFill="1" applyBorder="1" applyAlignment="1" applyProtection="1">
      <alignment horizontal="center" vertical="top" wrapText="1"/>
    </xf>
    <xf numFmtId="0" fontId="0" fillId="18" borderId="20" xfId="0" applyFill="1" applyBorder="1" applyAlignment="1" applyProtection="1">
      <alignment horizontal="center" vertical="top" wrapText="1"/>
    </xf>
    <xf numFmtId="0" fontId="0" fillId="18" borderId="6" xfId="0" applyFill="1" applyBorder="1" applyAlignment="1" applyProtection="1">
      <alignment horizontal="center" vertical="top" wrapText="1"/>
    </xf>
    <xf numFmtId="0" fontId="0" fillId="18" borderId="24" xfId="0" applyFill="1" applyBorder="1" applyAlignment="1" applyProtection="1">
      <alignment horizontal="center" vertical="top" wrapText="1"/>
    </xf>
    <xf numFmtId="0" fontId="8" fillId="7" borderId="24" xfId="0" applyFont="1" applyFill="1" applyBorder="1" applyAlignment="1" applyProtection="1">
      <alignment horizontal="left" vertical="top" wrapText="1"/>
    </xf>
    <xf numFmtId="0" fontId="8" fillId="7" borderId="15" xfId="0" applyFont="1" applyFill="1" applyBorder="1" applyAlignment="1" applyProtection="1">
      <alignment horizontal="left" vertical="top" wrapText="1"/>
    </xf>
    <xf numFmtId="0" fontId="0" fillId="7" borderId="0" xfId="0" applyFill="1" applyBorder="1" applyAlignment="1" applyProtection="1">
      <alignment horizontal="left" vertical="top" wrapText="1"/>
    </xf>
    <xf numFmtId="0" fontId="0" fillId="7" borderId="26" xfId="0" applyFill="1" applyBorder="1" applyAlignment="1" applyProtection="1">
      <alignment horizontal="left" vertical="top" wrapText="1"/>
    </xf>
    <xf numFmtId="0" fontId="8" fillId="0" borderId="14" xfId="0" applyFont="1" applyBorder="1" applyAlignment="1" applyProtection="1">
      <alignment horizontal="left" vertical="top" wrapText="1"/>
    </xf>
    <xf numFmtId="0" fontId="8" fillId="0" borderId="24" xfId="0" applyFont="1" applyBorder="1" applyAlignment="1" applyProtection="1">
      <alignment horizontal="left" vertical="top" wrapText="1"/>
    </xf>
    <xf numFmtId="0" fontId="8" fillId="0" borderId="15" xfId="0" applyFont="1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0" borderId="26" xfId="0" applyBorder="1" applyAlignment="1" applyProtection="1">
      <alignment horizontal="left" vertical="top" wrapText="1"/>
    </xf>
    <xf numFmtId="0" fontId="0" fillId="18" borderId="14" xfId="0" applyFill="1" applyBorder="1" applyAlignment="1" applyProtection="1">
      <alignment horizontal="center" vertical="top" wrapText="1"/>
    </xf>
    <xf numFmtId="0" fontId="0" fillId="18" borderId="23" xfId="0" applyFill="1" applyBorder="1" applyAlignment="1" applyProtection="1">
      <alignment horizontal="center" vertical="top" wrapText="1"/>
    </xf>
    <xf numFmtId="0" fontId="0" fillId="18" borderId="13" xfId="0" applyFill="1" applyBorder="1" applyAlignment="1" applyProtection="1">
      <alignment horizontal="center" vertical="top" wrapText="1"/>
    </xf>
    <xf numFmtId="0" fontId="8" fillId="17" borderId="0" xfId="0" applyFont="1" applyFill="1" applyBorder="1" applyAlignment="1" applyProtection="1">
      <alignment horizontal="center" vertical="top" wrapText="1"/>
    </xf>
    <xf numFmtId="0" fontId="8" fillId="17" borderId="20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>
      <alignment horizontal="center"/>
    </xf>
    <xf numFmtId="0" fontId="34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2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11" borderId="28" xfId="0" applyFont="1" applyFill="1" applyBorder="1" applyAlignment="1">
      <alignment horizontal="left"/>
    </xf>
    <xf numFmtId="0" fontId="27" fillId="11" borderId="29" xfId="0" applyFont="1" applyFill="1" applyBorder="1" applyAlignment="1">
      <alignment horizontal="left"/>
    </xf>
    <xf numFmtId="0" fontId="27" fillId="11" borderId="0" xfId="0" applyFont="1" applyFill="1" applyAlignment="1">
      <alignment horizontal="left"/>
    </xf>
    <xf numFmtId="0" fontId="27" fillId="10" borderId="28" xfId="0" applyFont="1" applyFill="1" applyBorder="1" applyAlignment="1">
      <alignment horizontal="left"/>
    </xf>
    <xf numFmtId="0" fontId="27" fillId="10" borderId="29" xfId="0" applyFont="1" applyFill="1" applyBorder="1" applyAlignment="1">
      <alignment horizontal="left"/>
    </xf>
    <xf numFmtId="0" fontId="27" fillId="10" borderId="0" xfId="0" applyFont="1" applyFill="1" applyAlignment="1">
      <alignment horizontal="left"/>
    </xf>
    <xf numFmtId="0" fontId="77" fillId="29" borderId="154" xfId="0" applyFont="1" applyFill="1" applyBorder="1" applyAlignment="1">
      <alignment horizontal="left" vertical="center" wrapText="1"/>
    </xf>
    <xf numFmtId="0" fontId="77" fillId="29" borderId="80" xfId="0" applyFont="1" applyFill="1" applyBorder="1" applyAlignment="1">
      <alignment horizontal="left" vertical="center" wrapText="1"/>
    </xf>
    <xf numFmtId="0" fontId="77" fillId="29" borderId="152" xfId="0" applyFont="1" applyFill="1" applyBorder="1" applyAlignment="1">
      <alignment horizontal="left" vertical="center" wrapText="1"/>
    </xf>
    <xf numFmtId="0" fontId="36" fillId="12" borderId="8" xfId="0" applyFont="1" applyFill="1" applyBorder="1" applyAlignment="1">
      <alignment horizontal="center" vertical="center" wrapText="1"/>
    </xf>
    <xf numFmtId="0" fontId="36" fillId="12" borderId="80" xfId="0" applyFont="1" applyFill="1" applyBorder="1" applyAlignment="1">
      <alignment horizontal="center" vertical="center" wrapText="1"/>
    </xf>
    <xf numFmtId="0" fontId="36" fillId="12" borderId="9" xfId="0" applyFont="1" applyFill="1" applyBorder="1" applyAlignment="1">
      <alignment horizontal="center" vertical="center" wrapText="1"/>
    </xf>
    <xf numFmtId="0" fontId="60" fillId="12" borderId="8" xfId="0" applyFont="1" applyFill="1" applyBorder="1" applyAlignment="1">
      <alignment horizontal="center" vertical="center" wrapText="1"/>
    </xf>
    <xf numFmtId="0" fontId="60" fillId="12" borderId="9" xfId="0" applyFont="1" applyFill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center"/>
    </xf>
    <xf numFmtId="0" fontId="36" fillId="12" borderId="14" xfId="0" applyFont="1" applyFill="1" applyBorder="1" applyAlignment="1">
      <alignment horizontal="center" vertical="center" wrapText="1"/>
    </xf>
    <xf numFmtId="0" fontId="36" fillId="12" borderId="23" xfId="0" applyFont="1" applyFill="1" applyBorder="1" applyAlignment="1">
      <alignment horizontal="center" vertical="center" wrapText="1"/>
    </xf>
    <xf numFmtId="0" fontId="36" fillId="12" borderId="13" xfId="0" applyFont="1" applyFill="1" applyBorder="1" applyAlignment="1">
      <alignment horizontal="center" vertical="center" wrapText="1"/>
    </xf>
    <xf numFmtId="0" fontId="36" fillId="12" borderId="28" xfId="0" applyFont="1" applyFill="1" applyBorder="1" applyAlignment="1">
      <alignment horizontal="center" vertical="center" wrapText="1"/>
    </xf>
    <xf numFmtId="0" fontId="36" fillId="12" borderId="29" xfId="0" applyFont="1" applyFill="1" applyBorder="1" applyAlignment="1">
      <alignment horizontal="center" vertical="center" wrapText="1"/>
    </xf>
    <xf numFmtId="0" fontId="36" fillId="12" borderId="30" xfId="0" applyFont="1" applyFill="1" applyBorder="1" applyAlignment="1">
      <alignment horizontal="center" vertical="center" wrapText="1"/>
    </xf>
    <xf numFmtId="0" fontId="35" fillId="17" borderId="198" xfId="0" applyFont="1" applyFill="1" applyBorder="1" applyAlignment="1">
      <alignment horizontal="left" vertical="top" wrapText="1"/>
    </xf>
    <xf numFmtId="0" fontId="35" fillId="17" borderId="80" xfId="0" applyFont="1" applyFill="1" applyBorder="1" applyAlignment="1">
      <alignment horizontal="left" vertical="top" wrapText="1"/>
    </xf>
    <xf numFmtId="0" fontId="35" fillId="17" borderId="168" xfId="0" applyFont="1" applyFill="1" applyBorder="1" applyAlignment="1">
      <alignment horizontal="left" vertical="top" wrapText="1"/>
    </xf>
    <xf numFmtId="0" fontId="38" fillId="17" borderId="168" xfId="0" applyFont="1" applyFill="1" applyBorder="1" applyAlignment="1">
      <alignment horizontal="left" vertical="top"/>
    </xf>
    <xf numFmtId="0" fontId="35" fillId="17" borderId="201" xfId="0" applyFont="1" applyFill="1" applyBorder="1" applyAlignment="1">
      <alignment horizontal="left" vertical="center"/>
    </xf>
    <xf numFmtId="0" fontId="35" fillId="17" borderId="205" xfId="0" applyFont="1" applyFill="1" applyBorder="1" applyAlignment="1">
      <alignment horizontal="left" vertical="center"/>
    </xf>
    <xf numFmtId="0" fontId="35" fillId="17" borderId="207" xfId="0" applyFont="1" applyFill="1" applyBorder="1" applyAlignment="1">
      <alignment horizontal="left" vertical="center"/>
    </xf>
    <xf numFmtId="0" fontId="79" fillId="5" borderId="202" xfId="3" applyFont="1" applyBorder="1" applyAlignment="1">
      <alignment horizontal="right" vertical="center"/>
    </xf>
    <xf numFmtId="0" fontId="79" fillId="5" borderId="206" xfId="3" applyFont="1" applyBorder="1" applyAlignment="1">
      <alignment horizontal="right" vertical="center"/>
    </xf>
    <xf numFmtId="0" fontId="79" fillId="5" borderId="208" xfId="3" applyFont="1" applyBorder="1" applyAlignment="1">
      <alignment horizontal="right" vertical="center"/>
    </xf>
    <xf numFmtId="0" fontId="78" fillId="5" borderId="203" xfId="3" applyFont="1" applyBorder="1" applyAlignment="1">
      <alignment horizontal="right" vertical="center"/>
    </xf>
    <xf numFmtId="0" fontId="78" fillId="5" borderId="0" xfId="3" applyFont="1" applyBorder="1" applyAlignment="1">
      <alignment horizontal="right" vertical="center"/>
    </xf>
    <xf numFmtId="0" fontId="78" fillId="5" borderId="209" xfId="3" applyFont="1" applyBorder="1" applyAlignment="1">
      <alignment horizontal="right" vertical="center"/>
    </xf>
    <xf numFmtId="0" fontId="78" fillId="5" borderId="204" xfId="3" applyFont="1" applyBorder="1" applyAlignment="1">
      <alignment horizontal="right" vertical="center"/>
    </xf>
    <xf numFmtId="0" fontId="78" fillId="5" borderId="6" xfId="3" applyFont="1" applyBorder="1" applyAlignment="1">
      <alignment horizontal="right" vertical="center"/>
    </xf>
    <xf numFmtId="0" fontId="78" fillId="5" borderId="210" xfId="3" applyFont="1" applyBorder="1" applyAlignment="1">
      <alignment horizontal="right" vertical="center"/>
    </xf>
    <xf numFmtId="0" fontId="36" fillId="12" borderId="6" xfId="0" applyFont="1" applyFill="1" applyBorder="1" applyAlignment="1">
      <alignment horizontal="center" vertical="center" wrapText="1"/>
    </xf>
    <xf numFmtId="0" fontId="5" fillId="26" borderId="7" xfId="0" applyFont="1" applyFill="1" applyBorder="1" applyAlignment="1">
      <alignment horizontal="left" vertical="top" wrapText="1"/>
    </xf>
    <xf numFmtId="0" fontId="5" fillId="26" borderId="4" xfId="0" applyFont="1" applyFill="1" applyBorder="1" applyAlignment="1">
      <alignment horizontal="left" vertical="top" wrapText="1"/>
    </xf>
    <xf numFmtId="165" fontId="51" fillId="3" borderId="8" xfId="4" applyNumberFormat="1" applyFont="1" applyFill="1" applyBorder="1" applyAlignment="1">
      <alignment horizontal="right" vertical="top" wrapText="1"/>
    </xf>
    <xf numFmtId="165" fontId="51" fillId="3" borderId="9" xfId="4" applyNumberFormat="1" applyFont="1" applyFill="1" applyBorder="1" applyAlignment="1">
      <alignment horizontal="right" vertical="top" wrapText="1"/>
    </xf>
    <xf numFmtId="165" fontId="51" fillId="3" borderId="8" xfId="4" applyNumberFormat="1" applyFont="1" applyFill="1" applyBorder="1" applyAlignment="1">
      <alignment vertical="top" wrapText="1"/>
    </xf>
    <xf numFmtId="165" fontId="51" fillId="3" borderId="9" xfId="4" applyNumberFormat="1" applyFont="1" applyFill="1" applyBorder="1" applyAlignment="1">
      <alignment vertical="top" wrapText="1"/>
    </xf>
    <xf numFmtId="0" fontId="5" fillId="26" borderId="14" xfId="0" applyFont="1" applyFill="1" applyBorder="1" applyAlignment="1">
      <alignment horizontal="left" vertical="top" wrapText="1"/>
    </xf>
    <xf numFmtId="0" fontId="5" fillId="26" borderId="15" xfId="0" applyFont="1" applyFill="1" applyBorder="1" applyAlignment="1">
      <alignment horizontal="left" vertical="top" wrapText="1"/>
    </xf>
    <xf numFmtId="2" fontId="51" fillId="3" borderId="8" xfId="4" applyNumberFormat="1" applyFont="1" applyFill="1" applyBorder="1" applyAlignment="1">
      <alignment vertical="top" wrapText="1"/>
    </xf>
    <xf numFmtId="2" fontId="51" fillId="3" borderId="9" xfId="4" applyNumberFormat="1" applyFont="1" applyFill="1" applyBorder="1" applyAlignment="1">
      <alignment vertical="top" wrapText="1"/>
    </xf>
    <xf numFmtId="0" fontId="1" fillId="26" borderId="8" xfId="0" applyFont="1" applyFill="1" applyBorder="1" applyAlignment="1">
      <alignment vertical="top" wrapText="1"/>
    </xf>
    <xf numFmtId="0" fontId="1" fillId="26" borderId="9" xfId="0" applyFont="1" applyFill="1" applyBorder="1" applyAlignment="1">
      <alignment vertical="top" wrapText="1"/>
    </xf>
    <xf numFmtId="0" fontId="5" fillId="26" borderId="11" xfId="0" applyFont="1" applyFill="1" applyBorder="1" applyAlignment="1">
      <alignment horizontal="left" vertical="top" wrapText="1"/>
    </xf>
    <xf numFmtId="0" fontId="5" fillId="26" borderId="12" xfId="0" applyFont="1" applyFill="1" applyBorder="1" applyAlignment="1">
      <alignment horizontal="left" vertical="top" wrapText="1"/>
    </xf>
    <xf numFmtId="0" fontId="5" fillId="26" borderId="8" xfId="0" applyFont="1" applyFill="1" applyBorder="1" applyAlignment="1">
      <alignment horizontal="center" vertical="top" wrapText="1"/>
    </xf>
    <xf numFmtId="0" fontId="5" fillId="26" borderId="9" xfId="0" applyFont="1" applyFill="1" applyBorder="1" applyAlignment="1">
      <alignment horizontal="center" vertical="top" wrapText="1"/>
    </xf>
    <xf numFmtId="0" fontId="1" fillId="26" borderId="13" xfId="0" applyFont="1" applyFill="1" applyBorder="1" applyAlignment="1">
      <alignment horizontal="center" vertical="top"/>
    </xf>
    <xf numFmtId="0" fontId="1" fillId="26" borderId="5" xfId="0" applyFont="1" applyFill="1" applyBorder="1" applyAlignment="1">
      <alignment horizontal="center" vertical="top"/>
    </xf>
    <xf numFmtId="0" fontId="77" fillId="29" borderId="181" xfId="0" applyFont="1" applyFill="1" applyBorder="1" applyAlignment="1">
      <alignment horizontal="center" vertical="center" wrapText="1"/>
    </xf>
    <xf numFmtId="0" fontId="77" fillId="29" borderId="182" xfId="0" applyFont="1" applyFill="1" applyBorder="1" applyAlignment="1">
      <alignment horizontal="center" vertical="center" wrapText="1"/>
    </xf>
    <xf numFmtId="0" fontId="77" fillId="29" borderId="183" xfId="0" applyFont="1" applyFill="1" applyBorder="1" applyAlignment="1">
      <alignment horizontal="center" vertical="center" wrapText="1"/>
    </xf>
    <xf numFmtId="0" fontId="77" fillId="29" borderId="184" xfId="0" applyFont="1" applyFill="1" applyBorder="1" applyAlignment="1">
      <alignment horizontal="center" vertical="center" wrapText="1"/>
    </xf>
    <xf numFmtId="0" fontId="77" fillId="29" borderId="185" xfId="0" applyFont="1" applyFill="1" applyBorder="1" applyAlignment="1">
      <alignment horizontal="center" vertical="center" wrapText="1"/>
    </xf>
    <xf numFmtId="0" fontId="77" fillId="29" borderId="186" xfId="0" applyFont="1" applyFill="1" applyBorder="1" applyAlignment="1">
      <alignment horizontal="center" vertical="center" wrapText="1"/>
    </xf>
    <xf numFmtId="0" fontId="1" fillId="26" borderId="8" xfId="0" applyFont="1" applyFill="1" applyBorder="1" applyAlignment="1">
      <alignment horizontal="center" vertical="top"/>
    </xf>
    <xf numFmtId="0" fontId="1" fillId="26" borderId="80" xfId="0" applyFont="1" applyFill="1" applyBorder="1" applyAlignment="1">
      <alignment horizontal="center" vertical="top"/>
    </xf>
    <xf numFmtId="0" fontId="5" fillId="26" borderId="8" xfId="0" applyFont="1" applyFill="1" applyBorder="1" applyAlignment="1">
      <alignment horizontal="left" vertical="top" wrapText="1"/>
    </xf>
    <xf numFmtId="0" fontId="5" fillId="26" borderId="80" xfId="0" applyFont="1" applyFill="1" applyBorder="1" applyAlignment="1">
      <alignment horizontal="left" vertical="top" wrapText="1"/>
    </xf>
    <xf numFmtId="0" fontId="1" fillId="26" borderId="80" xfId="0" applyFont="1" applyFill="1" applyBorder="1" applyAlignment="1">
      <alignment vertical="top" wrapText="1"/>
    </xf>
    <xf numFmtId="2" fontId="3" fillId="5" borderId="91" xfId="3" applyNumberFormat="1" applyFont="1" applyBorder="1" applyAlignment="1">
      <alignment horizontal="right" vertical="top" wrapText="1"/>
    </xf>
    <xf numFmtId="2" fontId="3" fillId="5" borderId="92" xfId="3" applyNumberFormat="1" applyFont="1" applyBorder="1" applyAlignment="1">
      <alignment horizontal="right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5" fillId="22" borderId="14" xfId="0" applyFont="1" applyFill="1" applyBorder="1" applyAlignment="1">
      <alignment horizontal="center"/>
    </xf>
    <xf numFmtId="0" fontId="65" fillId="22" borderId="23" xfId="0" applyFont="1" applyFill="1" applyBorder="1" applyAlignment="1">
      <alignment horizontal="center"/>
    </xf>
    <xf numFmtId="3" fontId="35" fillId="0" borderId="0" xfId="0" applyNumberFormat="1" applyFont="1" applyBorder="1"/>
    <xf numFmtId="168" fontId="31" fillId="0" borderId="0" xfId="0" applyNumberFormat="1" applyFont="1"/>
    <xf numFmtId="0" fontId="8" fillId="17" borderId="19" xfId="0" applyFont="1" applyFill="1" applyBorder="1" applyAlignment="1" applyProtection="1">
      <alignment horizontal="center" vertical="top" wrapText="1"/>
    </xf>
    <xf numFmtId="0" fontId="8" fillId="27" borderId="24" xfId="0" applyFont="1" applyFill="1" applyBorder="1" applyAlignment="1" applyProtection="1">
      <alignment horizontal="center" vertical="top" wrapText="1"/>
    </xf>
    <xf numFmtId="0" fontId="8" fillId="27" borderId="0" xfId="0" applyFont="1" applyFill="1" applyBorder="1" applyAlignment="1" applyProtection="1">
      <alignment horizontal="center" vertical="top" wrapText="1"/>
    </xf>
    <xf numFmtId="0" fontId="8" fillId="27" borderId="20" xfId="0" applyFont="1" applyFill="1" applyBorder="1" applyAlignment="1" applyProtection="1">
      <alignment horizontal="center" vertical="top" wrapText="1"/>
    </xf>
    <xf numFmtId="0" fontId="8" fillId="27" borderId="19" xfId="0" applyFont="1" applyFill="1" applyBorder="1" applyAlignment="1" applyProtection="1">
      <alignment horizontal="center" vertical="top" wrapText="1"/>
    </xf>
  </cellXfs>
  <cellStyles count="8">
    <cellStyle name="Calculation" xfId="2" builtinId="22"/>
    <cellStyle name="Comma" xfId="5" builtinId="3"/>
    <cellStyle name="Currency" xfId="7" builtinId="4"/>
    <cellStyle name="Good" xfId="1" builtinId="26"/>
    <cellStyle name="Hyperlink" xfId="6" builtinId="8"/>
    <cellStyle name="Normal" xfId="0" builtinId="0"/>
    <cellStyle name="Note" xfId="3" builtinId="10"/>
    <cellStyle name="Percent" xfId="4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11</xdr:col>
      <xdr:colOff>552450</xdr:colOff>
      <xdr:row>35</xdr:row>
      <xdr:rowOff>140105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550"/>
          <a:ext cx="7258050" cy="6217055"/>
        </a:xfrm>
        <a:prstGeom prst="rect">
          <a:avLst/>
        </a:prstGeom>
      </xdr:spPr>
    </xdr:pic>
    <xdr:clientData/>
  </xdr:twoCellAnchor>
  <xdr:twoCellAnchor editAs="oneCell">
    <xdr:from>
      <xdr:col>18</xdr:col>
      <xdr:colOff>600074</xdr:colOff>
      <xdr:row>3</xdr:row>
      <xdr:rowOff>0</xdr:rowOff>
    </xdr:from>
    <xdr:to>
      <xdr:col>44</xdr:col>
      <xdr:colOff>508192</xdr:colOff>
      <xdr:row>35</xdr:row>
      <xdr:rowOff>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4" y="571500"/>
          <a:ext cx="15757718" cy="609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ukac001/Downloads/Workdesk_CBA%20_20180726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Úvod"/>
      <sheetName val="Zoznam hárkov"/>
      <sheetName val="Sumarizácia"/>
      <sheetName val="CBA - Agendové IS"/>
      <sheetName val="Analyza citlivosti - AgendovéIS"/>
      <sheetName val="Prínosy - Agendové IS"/>
      <sheetName val="Výdavky - Agendové IS"/>
      <sheetName val="Parametre - Agendové IS"/>
      <sheetName val="Faktory"/>
      <sheetName val="TCO"/>
      <sheetName val="TCO Alt. 1 - SW"/>
      <sheetName val="TCO Alt. 1 - HW"/>
      <sheetName val="TCO Alt. 2 - SW"/>
      <sheetName val="TCO Alt. 2 - HW"/>
      <sheetName val="Rozpočet - vývoj Aplikácií"/>
      <sheetName val="Slepý rozpočet"/>
      <sheetName val="Meranie prínosov"/>
      <sheetName val="Procesné mapy"/>
      <sheetName val="Procesy - AS IS"/>
      <sheetName val="Procesy - TO 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F5">
            <v>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R46"/>
  <sheetViews>
    <sheetView view="pageBreakPreview" zoomScale="60" zoomScaleNormal="100" workbookViewId="0"/>
  </sheetViews>
  <sheetFormatPr defaultColWidth="8.88671875" defaultRowHeight="14.4" x14ac:dyDescent="0.3"/>
  <cols>
    <col min="2" max="2" width="11.6640625" customWidth="1"/>
    <col min="4" max="4" width="6.4414062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18" x14ac:dyDescent="0.3">
      <c r="A1" s="37"/>
      <c r="B1" s="37"/>
      <c r="C1" s="37"/>
      <c r="D1" s="37"/>
      <c r="E1" s="37"/>
      <c r="F1" s="37"/>
      <c r="G1" s="37"/>
      <c r="H1" s="37"/>
      <c r="I1" s="37"/>
      <c r="J1" s="372"/>
      <c r="K1" s="373"/>
      <c r="L1" s="373"/>
      <c r="M1" s="373"/>
      <c r="N1" s="373"/>
      <c r="O1" s="373"/>
      <c r="P1" s="373"/>
      <c r="Q1" s="373"/>
      <c r="R1" s="373"/>
    </row>
    <row r="2" spans="1:18" x14ac:dyDescent="0.3">
      <c r="A2" s="37"/>
      <c r="B2" s="37"/>
      <c r="C2" s="37"/>
      <c r="D2" s="37"/>
      <c r="E2" s="37"/>
      <c r="F2" s="37"/>
      <c r="G2" s="37"/>
      <c r="H2" s="37"/>
      <c r="I2" s="37"/>
      <c r="J2" s="373"/>
      <c r="K2" s="373"/>
      <c r="L2" s="373"/>
      <c r="M2" s="373"/>
      <c r="N2" s="373"/>
      <c r="O2" s="373"/>
      <c r="P2" s="373"/>
      <c r="Q2" s="373"/>
      <c r="R2" s="373"/>
    </row>
    <row r="3" spans="1:18" ht="1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3"/>
      <c r="K3" s="373"/>
      <c r="L3" s="373"/>
      <c r="M3" s="373"/>
      <c r="N3" s="373"/>
      <c r="O3" s="373"/>
      <c r="P3" s="373"/>
      <c r="Q3" s="373"/>
      <c r="R3" s="373"/>
    </row>
    <row r="4" spans="1:18" ht="15" customHeight="1" x14ac:dyDescent="0.3">
      <c r="A4" s="37"/>
      <c r="B4" s="37"/>
      <c r="C4" s="37"/>
      <c r="D4" s="37"/>
      <c r="E4" s="37"/>
      <c r="F4" s="37"/>
      <c r="G4" s="37"/>
      <c r="H4" s="37"/>
      <c r="I4" s="37"/>
      <c r="J4" s="373"/>
      <c r="K4" s="373"/>
      <c r="L4" s="373"/>
      <c r="M4" s="373"/>
      <c r="N4" s="373"/>
      <c r="O4" s="373"/>
      <c r="P4" s="373"/>
      <c r="Q4" s="373"/>
      <c r="R4" s="373"/>
    </row>
    <row r="5" spans="1:18" x14ac:dyDescent="0.3">
      <c r="A5" s="37"/>
      <c r="B5" s="37"/>
      <c r="C5" s="37"/>
      <c r="D5" s="37"/>
      <c r="E5" s="37"/>
      <c r="F5" s="37"/>
      <c r="G5" s="37"/>
      <c r="H5" s="37"/>
      <c r="I5" s="37"/>
      <c r="J5" s="373"/>
      <c r="K5" s="373"/>
      <c r="L5" s="373"/>
      <c r="M5" s="373"/>
      <c r="N5" s="373"/>
      <c r="O5" s="373"/>
      <c r="P5" s="373"/>
      <c r="Q5" s="373"/>
      <c r="R5" s="373"/>
    </row>
    <row r="6" spans="1:18" ht="62.1" customHeight="1" x14ac:dyDescent="0.6">
      <c r="A6" s="780" t="s">
        <v>116</v>
      </c>
      <c r="B6" s="780"/>
      <c r="C6" s="780"/>
      <c r="D6" s="780"/>
      <c r="E6" s="780"/>
      <c r="F6" s="780"/>
      <c r="G6" s="780"/>
      <c r="H6" s="780"/>
      <c r="I6" s="780"/>
      <c r="J6" s="373"/>
      <c r="K6" s="373"/>
      <c r="L6" s="373"/>
      <c r="M6" s="373"/>
      <c r="N6" s="373"/>
      <c r="O6" s="373"/>
      <c r="P6" s="373"/>
      <c r="Q6" s="373"/>
      <c r="R6" s="373"/>
    </row>
    <row r="7" spans="1:18" ht="18.75" customHeight="1" x14ac:dyDescent="0.35">
      <c r="A7" s="792" t="s">
        <v>67</v>
      </c>
      <c r="B7" s="792"/>
      <c r="C7" s="792"/>
      <c r="D7" s="792"/>
      <c r="E7" s="792"/>
      <c r="F7" s="792"/>
      <c r="G7" s="792"/>
      <c r="H7" s="792"/>
      <c r="I7" s="792"/>
      <c r="J7" s="373"/>
      <c r="K7" s="373"/>
      <c r="L7" s="373"/>
      <c r="M7" s="373"/>
      <c r="N7" s="373"/>
      <c r="O7" s="373"/>
      <c r="P7" s="373"/>
      <c r="Q7" s="373"/>
      <c r="R7" s="373"/>
    </row>
    <row r="8" spans="1:18" x14ac:dyDescent="0.3">
      <c r="A8" s="781" t="s">
        <v>62</v>
      </c>
      <c r="B8" s="781"/>
      <c r="C8" s="781"/>
      <c r="D8" s="781"/>
      <c r="E8" s="781"/>
      <c r="F8" s="781"/>
      <c r="G8" s="781"/>
      <c r="H8" s="781"/>
      <c r="I8" s="781"/>
      <c r="J8" s="373"/>
      <c r="K8" s="373"/>
      <c r="L8" s="373"/>
      <c r="M8" s="373"/>
      <c r="N8" s="373"/>
      <c r="O8" s="373"/>
      <c r="P8" s="373"/>
      <c r="Q8" s="373"/>
      <c r="R8" s="373"/>
    </row>
    <row r="9" spans="1:18" ht="15" customHeight="1" x14ac:dyDescent="0.3">
      <c r="A9" s="781"/>
      <c r="B9" s="781"/>
      <c r="C9" s="781"/>
      <c r="D9" s="781"/>
      <c r="E9" s="781"/>
      <c r="F9" s="781"/>
      <c r="G9" s="781"/>
      <c r="H9" s="781"/>
      <c r="I9" s="781"/>
      <c r="J9" s="373"/>
      <c r="K9" s="373"/>
      <c r="L9" s="373"/>
      <c r="M9" s="373"/>
      <c r="N9" s="373"/>
      <c r="O9" s="373"/>
      <c r="P9" s="373"/>
      <c r="Q9" s="373"/>
      <c r="R9" s="373"/>
    </row>
    <row r="10" spans="1:18" ht="48.6" customHeight="1" x14ac:dyDescent="0.3">
      <c r="A10" s="781"/>
      <c r="B10" s="781"/>
      <c r="C10" s="781"/>
      <c r="D10" s="781"/>
      <c r="E10" s="781"/>
      <c r="F10" s="781"/>
      <c r="G10" s="781"/>
      <c r="H10" s="781"/>
      <c r="I10" s="781"/>
      <c r="J10" s="373"/>
      <c r="K10" s="373"/>
      <c r="L10" s="373"/>
      <c r="M10" s="373"/>
      <c r="N10" s="373"/>
      <c r="O10" s="373"/>
      <c r="P10" s="373"/>
      <c r="Q10" s="373"/>
      <c r="R10" s="373"/>
    </row>
    <row r="11" spans="1:18" ht="15" customHeigh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3"/>
      <c r="K12" s="373"/>
      <c r="L12" s="373"/>
      <c r="M12" s="373"/>
      <c r="N12" s="373"/>
      <c r="O12" s="373"/>
      <c r="P12" s="373"/>
      <c r="Q12" s="373"/>
      <c r="R12" s="373"/>
    </row>
    <row r="13" spans="1:18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3"/>
      <c r="K13" s="373"/>
      <c r="L13" s="373"/>
      <c r="M13" s="373"/>
      <c r="N13" s="373"/>
      <c r="O13" s="373"/>
      <c r="P13" s="373"/>
      <c r="Q13" s="373"/>
      <c r="R13" s="373"/>
    </row>
    <row r="14" spans="1:18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3"/>
      <c r="K14" s="373"/>
      <c r="L14" s="373"/>
      <c r="M14" s="373"/>
      <c r="N14" s="373"/>
      <c r="O14" s="373"/>
      <c r="P14" s="373"/>
      <c r="Q14" s="373"/>
      <c r="R14" s="373"/>
    </row>
    <row r="15" spans="1:18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3"/>
      <c r="K15" s="373"/>
      <c r="L15" s="373"/>
      <c r="M15" s="373"/>
      <c r="N15" s="373"/>
      <c r="O15" s="373"/>
      <c r="P15" s="373"/>
      <c r="Q15" s="373"/>
      <c r="R15" s="373"/>
    </row>
    <row r="16" spans="1:18" x14ac:dyDescent="0.3">
      <c r="B16" s="37"/>
      <c r="C16" s="37"/>
      <c r="D16" s="37"/>
      <c r="E16" s="37"/>
      <c r="F16" s="37"/>
      <c r="G16" s="37"/>
      <c r="H16" s="37"/>
      <c r="I16" s="37"/>
      <c r="J16" s="373"/>
      <c r="K16" s="373"/>
      <c r="L16" s="373"/>
      <c r="M16" s="373"/>
      <c r="N16" s="373"/>
      <c r="O16" s="373"/>
      <c r="P16" s="373"/>
      <c r="Q16" s="373"/>
      <c r="R16" s="373"/>
    </row>
    <row r="17" spans="1:18" x14ac:dyDescent="0.3">
      <c r="B17" s="37"/>
      <c r="C17" s="37"/>
      <c r="D17" s="37"/>
      <c r="E17" s="37"/>
      <c r="F17" s="37"/>
      <c r="G17" s="37"/>
      <c r="H17" s="37"/>
      <c r="I17" s="37"/>
      <c r="J17" s="373"/>
      <c r="K17" s="373"/>
      <c r="L17" s="373"/>
      <c r="M17" s="373"/>
      <c r="N17" s="373"/>
      <c r="O17" s="373"/>
      <c r="P17" s="373"/>
      <c r="Q17" s="373"/>
      <c r="R17" s="373"/>
    </row>
    <row r="18" spans="1:18" ht="15" thickBot="1" x14ac:dyDescent="0.35">
      <c r="B18" s="37"/>
      <c r="C18" s="37"/>
      <c r="D18" s="37"/>
      <c r="E18" s="37"/>
      <c r="F18" s="37"/>
      <c r="G18" s="37"/>
      <c r="H18" s="37"/>
      <c r="I18" s="37"/>
      <c r="J18" s="373"/>
      <c r="K18" s="373"/>
      <c r="L18" s="373"/>
      <c r="M18" s="373"/>
      <c r="N18" s="373"/>
      <c r="O18" s="373"/>
      <c r="P18" s="373"/>
      <c r="Q18" s="373"/>
      <c r="R18" s="373"/>
    </row>
    <row r="19" spans="1:18" x14ac:dyDescent="0.3">
      <c r="A19" s="782" t="s">
        <v>117</v>
      </c>
      <c r="B19" s="783"/>
      <c r="C19" s="784"/>
      <c r="D19" s="784"/>
      <c r="E19" s="784"/>
      <c r="F19" s="784"/>
      <c r="G19" s="784"/>
      <c r="H19" s="784"/>
      <c r="I19" s="785"/>
      <c r="J19" s="373"/>
      <c r="K19" s="373"/>
      <c r="L19" s="373"/>
      <c r="M19" s="373"/>
      <c r="N19" s="373"/>
      <c r="O19" s="373"/>
      <c r="P19" s="373"/>
      <c r="Q19" s="373"/>
      <c r="R19" s="373"/>
    </row>
    <row r="20" spans="1:18" x14ac:dyDescent="0.3">
      <c r="A20" s="776" t="s">
        <v>121</v>
      </c>
      <c r="B20" s="777"/>
      <c r="C20" s="778"/>
      <c r="D20" s="778"/>
      <c r="E20" s="778"/>
      <c r="F20" s="778"/>
      <c r="G20" s="778"/>
      <c r="H20" s="778"/>
      <c r="I20" s="779"/>
      <c r="J20" s="373"/>
      <c r="K20" s="373"/>
      <c r="L20" s="373"/>
      <c r="M20" s="373"/>
      <c r="N20" s="373"/>
      <c r="O20" s="373"/>
      <c r="P20" s="373"/>
      <c r="Q20" s="373"/>
      <c r="R20" s="373"/>
    </row>
    <row r="21" spans="1:18" x14ac:dyDescent="0.3">
      <c r="A21" s="776" t="s">
        <v>120</v>
      </c>
      <c r="B21" s="777"/>
      <c r="C21" s="778"/>
      <c r="D21" s="778"/>
      <c r="E21" s="778"/>
      <c r="F21" s="778"/>
      <c r="G21" s="778"/>
      <c r="H21" s="778"/>
      <c r="I21" s="779"/>
      <c r="J21" s="373"/>
      <c r="K21" s="373"/>
      <c r="L21" s="373"/>
      <c r="M21" s="373"/>
      <c r="N21" s="373"/>
      <c r="O21" s="373"/>
      <c r="P21" s="373"/>
      <c r="Q21" s="373"/>
      <c r="R21" s="373"/>
    </row>
    <row r="22" spans="1:18" ht="14.4" customHeight="1" x14ac:dyDescent="0.3">
      <c r="A22" s="776" t="s">
        <v>51</v>
      </c>
      <c r="B22" s="777"/>
      <c r="C22" s="778"/>
      <c r="D22" s="778"/>
      <c r="E22" s="778"/>
      <c r="F22" s="778"/>
      <c r="G22" s="778"/>
      <c r="H22" s="778"/>
      <c r="I22" s="779"/>
      <c r="J22" s="373"/>
      <c r="K22" s="373"/>
      <c r="L22" s="373"/>
      <c r="M22" s="373"/>
      <c r="N22" s="373"/>
      <c r="O22" s="373"/>
      <c r="P22" s="373"/>
      <c r="Q22" s="373"/>
      <c r="R22" s="373"/>
    </row>
    <row r="23" spans="1:18" x14ac:dyDescent="0.3">
      <c r="A23" s="776" t="s">
        <v>52</v>
      </c>
      <c r="B23" s="777"/>
      <c r="C23" s="778"/>
      <c r="D23" s="778"/>
      <c r="E23" s="778"/>
      <c r="F23" s="778"/>
      <c r="G23" s="778"/>
      <c r="H23" s="778"/>
      <c r="I23" s="779"/>
      <c r="J23" s="373"/>
      <c r="K23" s="373"/>
      <c r="L23" s="373"/>
      <c r="M23" s="373"/>
      <c r="N23" s="373"/>
      <c r="O23" s="373"/>
      <c r="P23" s="373"/>
      <c r="Q23" s="373"/>
      <c r="R23" s="373"/>
    </row>
    <row r="24" spans="1:18" x14ac:dyDescent="0.3">
      <c r="A24" s="776" t="s">
        <v>53</v>
      </c>
      <c r="B24" s="777"/>
      <c r="C24" s="778"/>
      <c r="D24" s="778"/>
      <c r="E24" s="778"/>
      <c r="F24" s="778"/>
      <c r="G24" s="778"/>
      <c r="H24" s="778"/>
      <c r="I24" s="779"/>
      <c r="J24" s="373"/>
      <c r="K24" s="373"/>
      <c r="L24" s="373"/>
      <c r="M24" s="373"/>
      <c r="N24" s="373"/>
      <c r="O24" s="373"/>
      <c r="P24" s="373"/>
      <c r="Q24" s="373"/>
      <c r="R24" s="373"/>
    </row>
    <row r="25" spans="1:18" x14ac:dyDescent="0.3">
      <c r="A25" s="776" t="s">
        <v>54</v>
      </c>
      <c r="B25" s="777"/>
      <c r="C25" s="778"/>
      <c r="D25" s="778"/>
      <c r="E25" s="778"/>
      <c r="F25" s="778"/>
      <c r="G25" s="778"/>
      <c r="H25" s="778"/>
      <c r="I25" s="779"/>
      <c r="J25" s="373"/>
      <c r="K25" s="373"/>
      <c r="L25" s="373"/>
      <c r="M25" s="373"/>
      <c r="N25" s="373"/>
      <c r="O25" s="373"/>
      <c r="P25" s="373"/>
      <c r="Q25" s="373"/>
      <c r="R25" s="373"/>
    </row>
    <row r="26" spans="1:18" x14ac:dyDescent="0.3">
      <c r="A26" s="776" t="s">
        <v>55</v>
      </c>
      <c r="B26" s="777"/>
      <c r="C26" s="778"/>
      <c r="D26" s="778"/>
      <c r="E26" s="778"/>
      <c r="F26" s="778"/>
      <c r="G26" s="778"/>
      <c r="H26" s="778"/>
      <c r="I26" s="779"/>
      <c r="J26" s="373"/>
      <c r="K26" s="373"/>
      <c r="L26" s="373"/>
      <c r="M26" s="373"/>
      <c r="N26" s="373"/>
      <c r="O26" s="373"/>
      <c r="P26" s="373"/>
      <c r="Q26" s="373"/>
      <c r="R26" s="373"/>
    </row>
    <row r="27" spans="1:18" ht="19.350000000000001" customHeight="1" x14ac:dyDescent="0.3">
      <c r="A27" s="776" t="s">
        <v>56</v>
      </c>
      <c r="B27" s="777"/>
      <c r="C27" s="793" t="s">
        <v>57</v>
      </c>
      <c r="D27" s="793"/>
      <c r="E27" s="793"/>
      <c r="F27" s="793"/>
      <c r="G27" s="793"/>
      <c r="H27" s="793"/>
      <c r="I27" s="794"/>
      <c r="J27" s="373"/>
      <c r="K27" s="373"/>
      <c r="L27" s="373"/>
      <c r="M27" s="373"/>
      <c r="N27" s="373"/>
      <c r="O27" s="373"/>
      <c r="P27" s="373"/>
      <c r="Q27" s="373"/>
      <c r="R27" s="373"/>
    </row>
    <row r="28" spans="1:18" ht="33" customHeight="1" thickBot="1" x14ac:dyDescent="0.35">
      <c r="A28" s="795" t="s">
        <v>58</v>
      </c>
      <c r="B28" s="796"/>
      <c r="C28" s="797" t="s">
        <v>59</v>
      </c>
      <c r="D28" s="797"/>
      <c r="E28" s="797"/>
      <c r="F28" s="797"/>
      <c r="G28" s="797"/>
      <c r="H28" s="797"/>
      <c r="I28" s="798"/>
      <c r="J28" s="373"/>
      <c r="K28" s="373"/>
      <c r="L28" s="373"/>
      <c r="M28" s="373"/>
      <c r="N28" s="373"/>
      <c r="O28" s="373"/>
      <c r="P28" s="373"/>
      <c r="Q28" s="373"/>
      <c r="R28" s="373"/>
    </row>
    <row r="29" spans="1:18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3"/>
      <c r="K29" s="373"/>
      <c r="L29" s="373"/>
      <c r="M29" s="373"/>
      <c r="N29" s="373"/>
      <c r="O29" s="373"/>
      <c r="P29" s="373"/>
      <c r="Q29" s="373"/>
      <c r="R29" s="373"/>
    </row>
    <row r="30" spans="1:18" ht="15" thickBot="1" x14ac:dyDescent="0.35">
      <c r="A30" s="799" t="s">
        <v>63</v>
      </c>
      <c r="B30" s="799"/>
      <c r="C30" s="799"/>
      <c r="D30" s="799"/>
      <c r="E30" s="799"/>
      <c r="F30" s="799"/>
      <c r="G30" s="799"/>
      <c r="H30" s="799"/>
      <c r="I30" s="799"/>
      <c r="J30" s="373"/>
      <c r="K30" s="373"/>
      <c r="L30" s="373"/>
      <c r="M30" s="373"/>
      <c r="N30" s="373"/>
      <c r="O30" s="373"/>
      <c r="P30" s="373"/>
      <c r="Q30" s="373"/>
      <c r="R30" s="373"/>
    </row>
    <row r="31" spans="1:18" ht="14.4" customHeight="1" x14ac:dyDescent="0.3">
      <c r="A31" s="800" t="s">
        <v>60</v>
      </c>
      <c r="B31" s="801"/>
      <c r="C31" s="786" t="s">
        <v>61</v>
      </c>
      <c r="D31" s="786"/>
      <c r="E31" s="805" t="s">
        <v>64</v>
      </c>
      <c r="F31" s="805"/>
      <c r="G31" s="788" t="s">
        <v>65</v>
      </c>
      <c r="H31" s="788"/>
      <c r="I31" s="790" t="s">
        <v>66</v>
      </c>
      <c r="J31" s="373"/>
      <c r="K31" s="373"/>
      <c r="L31" s="373"/>
      <c r="M31" s="373"/>
      <c r="N31" s="373"/>
      <c r="O31" s="373"/>
      <c r="P31" s="373"/>
      <c r="Q31" s="373"/>
      <c r="R31" s="373"/>
    </row>
    <row r="32" spans="1:18" ht="15" thickBot="1" x14ac:dyDescent="0.35">
      <c r="A32" s="802"/>
      <c r="B32" s="803"/>
      <c r="C32" s="804"/>
      <c r="D32" s="804"/>
      <c r="E32" s="806"/>
      <c r="F32" s="806"/>
      <c r="G32" s="789"/>
      <c r="H32" s="789"/>
      <c r="I32" s="791"/>
      <c r="J32" s="373"/>
      <c r="K32" s="373"/>
      <c r="L32" s="373"/>
      <c r="M32" s="373"/>
      <c r="N32" s="373"/>
      <c r="O32" s="373"/>
      <c r="P32" s="373"/>
      <c r="Q32" s="373"/>
      <c r="R32" s="373"/>
    </row>
    <row r="33" spans="1:18" x14ac:dyDescent="0.3">
      <c r="A33" s="786"/>
      <c r="B33" s="786"/>
      <c r="C33" s="786"/>
      <c r="D33" s="786"/>
      <c r="E33" s="786"/>
      <c r="F33" s="786"/>
      <c r="G33" s="786"/>
      <c r="H33" s="786"/>
      <c r="I33" s="786"/>
      <c r="J33" s="373"/>
      <c r="K33" s="373"/>
      <c r="L33" s="373"/>
      <c r="M33" s="373"/>
      <c r="N33" s="373"/>
      <c r="O33" s="373"/>
      <c r="P33" s="373"/>
      <c r="Q33" s="373"/>
      <c r="R33" s="373"/>
    </row>
    <row r="34" spans="1:18" x14ac:dyDescent="0.3">
      <c r="A34" s="787"/>
      <c r="B34" s="787"/>
      <c r="C34" s="787"/>
      <c r="D34" s="787"/>
      <c r="E34" s="787"/>
      <c r="F34" s="787"/>
      <c r="G34" s="787"/>
      <c r="H34" s="787"/>
      <c r="I34" s="787"/>
      <c r="J34" s="373"/>
      <c r="K34" s="373"/>
      <c r="L34" s="373"/>
      <c r="M34" s="373"/>
      <c r="N34" s="373"/>
      <c r="O34" s="373"/>
      <c r="P34" s="373"/>
      <c r="Q34" s="373"/>
      <c r="R34" s="373"/>
    </row>
    <row r="35" spans="1:18" x14ac:dyDescent="0.3">
      <c r="A35" s="787"/>
      <c r="B35" s="787"/>
      <c r="C35" s="787"/>
      <c r="D35" s="787"/>
      <c r="E35" s="787"/>
      <c r="F35" s="787"/>
      <c r="G35" s="787"/>
      <c r="H35" s="787"/>
      <c r="I35" s="787"/>
      <c r="J35" s="373"/>
      <c r="K35" s="373"/>
      <c r="L35" s="373"/>
      <c r="M35" s="373"/>
      <c r="N35" s="373"/>
      <c r="O35" s="373"/>
      <c r="P35" s="373"/>
      <c r="Q35" s="373"/>
      <c r="R35" s="373"/>
    </row>
    <row r="36" spans="1:18" x14ac:dyDescent="0.3">
      <c r="A36" s="85"/>
      <c r="B36" s="85"/>
      <c r="C36" s="37"/>
      <c r="D36" s="37"/>
      <c r="E36" s="37"/>
      <c r="F36" s="37"/>
      <c r="G36" s="37"/>
      <c r="H36" s="37"/>
      <c r="I36" s="37"/>
      <c r="J36" s="373"/>
      <c r="K36" s="373"/>
      <c r="L36" s="373"/>
      <c r="M36" s="373"/>
      <c r="N36" s="373"/>
      <c r="O36" s="373"/>
      <c r="P36" s="373"/>
      <c r="Q36" s="373"/>
      <c r="R36" s="373"/>
    </row>
    <row r="37" spans="1:18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3"/>
      <c r="K37" s="373"/>
      <c r="L37" s="373"/>
      <c r="M37" s="373"/>
      <c r="N37" s="373"/>
      <c r="O37" s="373"/>
      <c r="P37" s="373"/>
      <c r="Q37" s="373"/>
      <c r="R37" s="373"/>
    </row>
    <row r="38" spans="1:18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3"/>
      <c r="K38" s="373"/>
      <c r="L38" s="373"/>
      <c r="M38" s="373"/>
      <c r="N38" s="373"/>
      <c r="O38" s="373"/>
      <c r="P38" s="373"/>
      <c r="Q38" s="373"/>
      <c r="R38" s="373"/>
    </row>
    <row r="39" spans="1:18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3"/>
      <c r="K39" s="373"/>
      <c r="L39" s="373"/>
      <c r="M39" s="373"/>
      <c r="N39" s="373"/>
      <c r="O39" s="373"/>
      <c r="P39" s="373"/>
      <c r="Q39" s="373"/>
      <c r="R39" s="373"/>
    </row>
    <row r="40" spans="1:18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3"/>
      <c r="K40" s="373"/>
      <c r="L40" s="373"/>
      <c r="M40" s="373"/>
      <c r="N40" s="373"/>
      <c r="O40" s="373"/>
      <c r="P40" s="373"/>
      <c r="Q40" s="373"/>
      <c r="R40" s="373"/>
    </row>
    <row r="41" spans="1:18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3"/>
      <c r="K41" s="373"/>
      <c r="L41" s="373"/>
      <c r="M41" s="373"/>
      <c r="N41" s="373"/>
      <c r="O41" s="373"/>
      <c r="P41" s="373"/>
      <c r="Q41" s="373"/>
      <c r="R41" s="373"/>
    </row>
    <row r="42" spans="1:18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73"/>
      <c r="K42" s="373"/>
      <c r="L42" s="373"/>
      <c r="M42" s="373"/>
      <c r="N42" s="373"/>
      <c r="O42" s="373"/>
      <c r="P42" s="373"/>
      <c r="Q42" s="373"/>
      <c r="R42" s="373"/>
    </row>
    <row r="43" spans="1:18" x14ac:dyDescent="0.3">
      <c r="A43" s="37"/>
      <c r="B43" s="37"/>
      <c r="C43" s="37"/>
      <c r="D43" s="37"/>
      <c r="E43" s="37"/>
      <c r="F43" s="37"/>
      <c r="G43" s="37"/>
      <c r="H43" s="37"/>
      <c r="I43" s="37"/>
    </row>
    <row r="44" spans="1:18" x14ac:dyDescent="0.3">
      <c r="A44" s="37"/>
      <c r="B44" s="37"/>
      <c r="C44" s="37"/>
      <c r="D44" s="37"/>
      <c r="E44" s="37"/>
      <c r="F44" s="37"/>
      <c r="G44" s="37"/>
      <c r="H44" s="37"/>
      <c r="I44" s="37"/>
    </row>
    <row r="45" spans="1:18" x14ac:dyDescent="0.3">
      <c r="A45" s="37"/>
      <c r="B45" s="37"/>
      <c r="C45" s="37"/>
      <c r="D45" s="37"/>
      <c r="E45" s="37"/>
      <c r="F45" s="37"/>
      <c r="G45" s="37"/>
      <c r="H45" s="37"/>
      <c r="I45" s="37"/>
    </row>
    <row r="46" spans="1:18" x14ac:dyDescent="0.3">
      <c r="A46" s="37"/>
      <c r="B46" s="37"/>
      <c r="C46" s="37"/>
      <c r="D46" s="37"/>
      <c r="E46" s="37"/>
      <c r="F46" s="37"/>
      <c r="G46" s="37"/>
      <c r="H46" s="37"/>
      <c r="I46" s="37"/>
    </row>
  </sheetData>
  <mergeCells count="30"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zoomScaleNormal="100" zoomScaleSheetLayoutView="100" workbookViewId="0">
      <selection activeCell="A11" sqref="A11"/>
    </sheetView>
  </sheetViews>
  <sheetFormatPr defaultColWidth="8.88671875" defaultRowHeight="14.4" x14ac:dyDescent="0.3"/>
  <cols>
    <col min="1" max="1" width="25.44140625" customWidth="1"/>
    <col min="2" max="2" width="79" bestFit="1" customWidth="1"/>
    <col min="3" max="3" width="70" bestFit="1" customWidth="1"/>
  </cols>
  <sheetData>
    <row r="1" spans="1:3" ht="18.600000000000001" thickBot="1" x14ac:dyDescent="0.4">
      <c r="A1" s="344" t="s">
        <v>279</v>
      </c>
    </row>
    <row r="2" spans="1:3" ht="15" thickBot="1" x14ac:dyDescent="0.35">
      <c r="A2" s="352" t="s">
        <v>301</v>
      </c>
      <c r="B2" s="353" t="s">
        <v>302</v>
      </c>
      <c r="C2" s="354" t="s">
        <v>307</v>
      </c>
    </row>
    <row r="3" spans="1:3" x14ac:dyDescent="0.3">
      <c r="A3" s="368" t="s">
        <v>280</v>
      </c>
      <c r="B3" s="355" t="s">
        <v>304</v>
      </c>
      <c r="C3" s="261" t="s">
        <v>303</v>
      </c>
    </row>
    <row r="4" spans="1:3" x14ac:dyDescent="0.3">
      <c r="A4" s="369" t="s">
        <v>281</v>
      </c>
      <c r="B4" s="356" t="s">
        <v>305</v>
      </c>
      <c r="C4" s="357" t="s">
        <v>306</v>
      </c>
    </row>
    <row r="5" spans="1:3" x14ac:dyDescent="0.3">
      <c r="A5" s="369" t="s">
        <v>282</v>
      </c>
      <c r="B5" s="356" t="s">
        <v>308</v>
      </c>
      <c r="C5" s="357" t="s">
        <v>306</v>
      </c>
    </row>
    <row r="6" spans="1:3" x14ac:dyDescent="0.3">
      <c r="A6" s="369" t="s">
        <v>223</v>
      </c>
      <c r="B6" s="356" t="s">
        <v>309</v>
      </c>
      <c r="C6" s="259" t="s">
        <v>311</v>
      </c>
    </row>
    <row r="7" spans="1:3" x14ac:dyDescent="0.3">
      <c r="A7" s="369" t="s">
        <v>283</v>
      </c>
      <c r="B7" s="356" t="s">
        <v>310</v>
      </c>
      <c r="C7" s="357" t="s">
        <v>306</v>
      </c>
    </row>
    <row r="8" spans="1:3" x14ac:dyDescent="0.3">
      <c r="A8" s="369" t="s">
        <v>284</v>
      </c>
      <c r="B8" s="356" t="s">
        <v>312</v>
      </c>
      <c r="C8" s="259" t="s">
        <v>313</v>
      </c>
    </row>
    <row r="9" spans="1:3" x14ac:dyDescent="0.3">
      <c r="A9" s="369" t="s">
        <v>285</v>
      </c>
      <c r="B9" s="356" t="s">
        <v>314</v>
      </c>
      <c r="C9" s="357" t="s">
        <v>306</v>
      </c>
    </row>
    <row r="10" spans="1:3" x14ac:dyDescent="0.3">
      <c r="A10" s="369" t="s">
        <v>286</v>
      </c>
      <c r="B10" s="356" t="s">
        <v>315</v>
      </c>
      <c r="C10" s="259" t="s">
        <v>313</v>
      </c>
    </row>
    <row r="11" spans="1:3" x14ac:dyDescent="0.3">
      <c r="A11" s="369" t="s">
        <v>287</v>
      </c>
      <c r="B11" s="356" t="s">
        <v>316</v>
      </c>
      <c r="C11" s="259" t="s">
        <v>313</v>
      </c>
    </row>
    <row r="12" spans="1:3" x14ac:dyDescent="0.3">
      <c r="A12" s="369" t="s">
        <v>288</v>
      </c>
      <c r="B12" s="356" t="s">
        <v>317</v>
      </c>
      <c r="C12" s="259" t="s">
        <v>313</v>
      </c>
    </row>
    <row r="13" spans="1:3" x14ac:dyDescent="0.3">
      <c r="A13" s="369" t="s">
        <v>289</v>
      </c>
      <c r="B13" s="356" t="s">
        <v>318</v>
      </c>
      <c r="C13" s="259" t="s">
        <v>313</v>
      </c>
    </row>
    <row r="14" spans="1:3" x14ac:dyDescent="0.3">
      <c r="A14" s="369" t="s">
        <v>290</v>
      </c>
      <c r="B14" s="356" t="s">
        <v>354</v>
      </c>
      <c r="C14" s="259" t="s">
        <v>319</v>
      </c>
    </row>
    <row r="15" spans="1:3" x14ac:dyDescent="0.3">
      <c r="A15" s="369" t="s">
        <v>353</v>
      </c>
      <c r="B15" s="356" t="s">
        <v>355</v>
      </c>
      <c r="C15" s="259" t="s">
        <v>313</v>
      </c>
    </row>
    <row r="16" spans="1:3" x14ac:dyDescent="0.3">
      <c r="A16" s="369" t="s">
        <v>295</v>
      </c>
      <c r="B16" s="356" t="s">
        <v>320</v>
      </c>
      <c r="C16" s="259" t="s">
        <v>321</v>
      </c>
    </row>
    <row r="17" spans="1:3" x14ac:dyDescent="0.3">
      <c r="A17" s="369" t="s">
        <v>296</v>
      </c>
      <c r="B17" s="356" t="s">
        <v>322</v>
      </c>
      <c r="C17" s="259" t="s">
        <v>323</v>
      </c>
    </row>
    <row r="18" spans="1:3" ht="28.8" x14ac:dyDescent="0.3">
      <c r="A18" s="369" t="s">
        <v>297</v>
      </c>
      <c r="B18" s="367" t="s">
        <v>324</v>
      </c>
      <c r="C18" s="370" t="s">
        <v>325</v>
      </c>
    </row>
    <row r="19" spans="1:3" x14ac:dyDescent="0.3">
      <c r="A19" s="369" t="s">
        <v>298</v>
      </c>
      <c r="B19" s="356" t="s">
        <v>326</v>
      </c>
      <c r="C19" s="259" t="s">
        <v>327</v>
      </c>
    </row>
    <row r="20" spans="1:3" x14ac:dyDescent="0.3">
      <c r="A20" s="369" t="s">
        <v>299</v>
      </c>
      <c r="B20" s="356" t="s">
        <v>328</v>
      </c>
      <c r="C20" s="259" t="s">
        <v>330</v>
      </c>
    </row>
    <row r="21" spans="1:3" x14ac:dyDescent="0.3">
      <c r="A21" s="369" t="s">
        <v>300</v>
      </c>
      <c r="B21" s="356" t="s">
        <v>329</v>
      </c>
      <c r="C21" s="259" t="s">
        <v>330</v>
      </c>
    </row>
  </sheetData>
  <sheetProtection password="C3D8" sheet="1" objects="1" scenarios="1"/>
  <hyperlinks>
    <hyperlink ref="A3" location="Sumarizácia!R1C1" display="Sumarizácia"/>
    <hyperlink ref="A4" location="'CBA - Agendové IS'!R1C1" display="CBA"/>
    <hyperlink ref="A5" location="'Analyza citlivosti - AgendovéIS'!R1C1" display="Analyza citlivosti"/>
    <hyperlink ref="A6" location="'Prínosy - Agendové IS'!R1C1" display="Prínosy"/>
    <hyperlink ref="A7" location="'Výdavky - Agendové IS'!R1C1" display="Výdavky"/>
    <hyperlink ref="A8" location="'Parametre - Agendové IS'!R1C1" display="Parametre"/>
    <hyperlink ref="A9" location="TCO!R1C1" display="TCO"/>
    <hyperlink ref="A10" location="'TCO Alt. 1 - SW'!R1C1" display="TCO Alt. 1 - SW"/>
    <hyperlink ref="A11" location="'TCO Alt. 1 - HW'!R1C1" display="TCO Alt. 1 - HW"/>
    <hyperlink ref="A12" location="'TCO Alt. 2 - SW'!R1C1" display="TCO Alt. 2 - SW"/>
    <hyperlink ref="A13" location="'TCO Alt. 2 - HW'!R1C1" display="TCO Alt. 2 - HW"/>
    <hyperlink ref="A14" location="'Rozpočet - vývoj Aplikácií'!R1C1" display="Rozpočet - vývoj aplikácii"/>
    <hyperlink ref="A16" location="'Slepý rozpočet'!R1C1" display="Slepý rozpočet"/>
    <hyperlink ref="A17" location="Faktory!R1C1" display="Faktory"/>
    <hyperlink ref="A18" location="'Meranie prínosov'!R1C1" display="Meranie prínosov"/>
    <hyperlink ref="A19" location="'Procesné mapy'!R1C1" display="Procesné mapy"/>
    <hyperlink ref="A20" location="'Procesy - AS IS'!R1C1" display="Procesy AS IS"/>
    <hyperlink ref="A21" location="'Procesy - TO BE'!R1C1" display="Procesy TO BE"/>
    <hyperlink ref="A15" location="'Rozpočet - HW a licencie'!R1C1" display="Rozpočet - HW a licencie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V32"/>
  <sheetViews>
    <sheetView view="pageBreakPreview" zoomScale="115" zoomScaleNormal="100" zoomScaleSheetLayoutView="115" workbookViewId="0">
      <selection activeCell="D6" sqref="D6"/>
    </sheetView>
  </sheetViews>
  <sheetFormatPr defaultColWidth="9.109375" defaultRowHeight="14.4" x14ac:dyDescent="0.3"/>
  <cols>
    <col min="1" max="1" width="9.109375" style="539"/>
    <col min="2" max="2" width="9.109375" style="539" customWidth="1"/>
    <col min="3" max="3" width="32" style="539" customWidth="1"/>
    <col min="4" max="6" width="13.44140625" style="539" bestFit="1" customWidth="1"/>
    <col min="7" max="7" width="11.6640625" style="539" bestFit="1" customWidth="1"/>
    <col min="8" max="8" width="19.88671875" style="539" customWidth="1"/>
    <col min="9" max="9" width="13.88671875" style="539" bestFit="1" customWidth="1"/>
    <col min="10" max="14" width="9.109375" style="539"/>
    <col min="15" max="15" width="32.33203125" style="539" customWidth="1"/>
    <col min="16" max="18" width="15.44140625" style="539" bestFit="1" customWidth="1"/>
    <col min="19" max="19" width="12.88671875" style="539" bestFit="1" customWidth="1"/>
    <col min="20" max="20" width="20.44140625" style="539" customWidth="1"/>
    <col min="21" max="21" width="15.44140625" style="539" bestFit="1" customWidth="1"/>
    <col min="22" max="16384" width="9.109375" style="539"/>
  </cols>
  <sheetData>
    <row r="1" spans="1:21" ht="21.75" customHeight="1" thickBot="1" x14ac:dyDescent="0.35">
      <c r="A1" s="807" t="s">
        <v>375</v>
      </c>
      <c r="B1" s="807"/>
      <c r="C1" s="807"/>
      <c r="D1" s="538"/>
      <c r="E1" s="538"/>
      <c r="F1" s="538"/>
      <c r="G1" s="538"/>
      <c r="H1" s="538"/>
      <c r="I1" s="538"/>
      <c r="J1" s="538"/>
      <c r="K1" s="538"/>
      <c r="L1" s="538"/>
      <c r="M1" s="807" t="s">
        <v>376</v>
      </c>
      <c r="N1" s="807"/>
      <c r="O1" s="807"/>
    </row>
    <row r="2" spans="1:21" ht="28.8" x14ac:dyDescent="0.3">
      <c r="A2" s="808"/>
      <c r="B2" s="809"/>
      <c r="C2" s="810"/>
      <c r="D2" s="633" t="str">
        <f>'Parametre - Agendové IS'!G1</f>
        <v xml:space="preserve">KS - Oceňovanie zdravotného výkonou (MZ SR) </v>
      </c>
      <c r="E2" s="633" t="str">
        <f>'Parametre - Agendové IS'!J1</f>
        <v>KS - Zverejňovanie informácií o regulácii (MZ SR)</v>
      </c>
      <c r="F2" s="633" t="str">
        <f>'Parametre - Agendové IS'!M1</f>
        <v>Modul 3</v>
      </c>
      <c r="G2" s="634" t="str">
        <f>'Parametre - Agendové IS'!P1</f>
        <v>Modul N</v>
      </c>
      <c r="H2" s="636" t="s">
        <v>363</v>
      </c>
      <c r="I2" s="635" t="s">
        <v>108</v>
      </c>
      <c r="M2" s="808"/>
      <c r="N2" s="809"/>
      <c r="O2" s="810"/>
      <c r="P2" s="633" t="str">
        <f>D2</f>
        <v xml:space="preserve">KS - Oceňovanie zdravotného výkonou (MZ SR) </v>
      </c>
      <c r="Q2" s="633" t="str">
        <f>E2</f>
        <v>KS - Zverejňovanie informácií o regulácii (MZ SR)</v>
      </c>
      <c r="R2" s="633" t="str">
        <f>F2</f>
        <v>Modul 3</v>
      </c>
      <c r="S2" s="634" t="str">
        <f>G2</f>
        <v>Modul N</v>
      </c>
      <c r="T2" s="636" t="s">
        <v>363</v>
      </c>
      <c r="U2" s="635" t="s">
        <v>108</v>
      </c>
    </row>
    <row r="3" spans="1:21" x14ac:dyDescent="0.3">
      <c r="A3" s="374" t="s">
        <v>380</v>
      </c>
      <c r="B3" s="375"/>
      <c r="C3" s="376"/>
      <c r="D3" s="377">
        <f>D4+D5+D9+D13+D14</f>
        <v>1223571.6755638386</v>
      </c>
      <c r="E3" s="377">
        <f>E4+E5+E9+E13+E14</f>
        <v>124523.12759426254</v>
      </c>
      <c r="F3" s="377">
        <f>F4+F5+F9+F13+F14</f>
        <v>172133.05554455167</v>
      </c>
      <c r="G3" s="378">
        <f>G4+G5+G9+G13+G14</f>
        <v>571665.64102388872</v>
      </c>
      <c r="H3" s="377">
        <f>H5+H9+H13+H14</f>
        <v>0</v>
      </c>
      <c r="I3" s="540">
        <f>SUM(D3:H3)</f>
        <v>2091893.4997265416</v>
      </c>
      <c r="M3" s="374" t="s">
        <v>380</v>
      </c>
      <c r="N3" s="375"/>
      <c r="O3" s="376"/>
      <c r="P3" s="377">
        <f>P4+P5+P9+P13+P14</f>
        <v>1347571.04</v>
      </c>
      <c r="Q3" s="377">
        <f>Q4+Q5+Q9+Q13+Q14</f>
        <v>143891</v>
      </c>
      <c r="R3" s="377">
        <f>R4+R5+R9+R13+R14</f>
        <v>194889.59999999998</v>
      </c>
      <c r="S3" s="378">
        <f>S4+S5+S9+S13+S14</f>
        <v>677703</v>
      </c>
      <c r="T3" s="377">
        <f>T5+T9+T13+T14</f>
        <v>0</v>
      </c>
      <c r="U3" s="540">
        <f>SUM(P3:T3)</f>
        <v>2364054.64</v>
      </c>
    </row>
    <row r="4" spans="1:21" x14ac:dyDescent="0.3">
      <c r="A4" s="379"/>
      <c r="B4" s="380" t="s">
        <v>70</v>
      </c>
      <c r="C4" s="381"/>
      <c r="D4" s="564">
        <f>'Parametre - Agendové IS'!I107+NPV(Faktory!$D$5,'Parametre - Agendové IS'!I108:I116)</f>
        <v>0</v>
      </c>
      <c r="E4" s="564">
        <f>'Parametre - Agendové IS'!L107+NPV(Faktory!$D$5,'Parametre - Agendové IS'!L108:L116)</f>
        <v>0</v>
      </c>
      <c r="F4" s="564">
        <f>'Parametre - Agendové IS'!O107+NPV(Faktory!$D$5,'Parametre - Agendové IS'!O108:O116)</f>
        <v>0</v>
      </c>
      <c r="G4" s="565">
        <f>'Parametre - Agendové IS'!R107+NPV(Faktory!$D$5,'Parametre - Agendové IS'!R108:R116)</f>
        <v>0</v>
      </c>
      <c r="H4" s="639" t="s">
        <v>230</v>
      </c>
      <c r="I4" s="566">
        <f>SUM(D4:H4)</f>
        <v>0</v>
      </c>
      <c r="M4" s="379"/>
      <c r="N4" s="380" t="s">
        <v>70</v>
      </c>
      <c r="O4" s="381"/>
      <c r="P4" s="564">
        <f>SUM('Parametre - Agendové IS'!I107:I116)</f>
        <v>0</v>
      </c>
      <c r="Q4" s="564">
        <f>SUM('Parametre - Agendové IS'!L107:L116)</f>
        <v>0</v>
      </c>
      <c r="R4" s="564">
        <f>SUM('Parametre - Agendové IS'!O107:O116)</f>
        <v>0</v>
      </c>
      <c r="S4" s="565">
        <f>SUM('Parametre - Agendové IS'!R107:R116)</f>
        <v>0</v>
      </c>
      <c r="T4" s="639" t="s">
        <v>230</v>
      </c>
      <c r="U4" s="566">
        <f>SUM(P4:T4)</f>
        <v>0</v>
      </c>
    </row>
    <row r="5" spans="1:21" x14ac:dyDescent="0.3">
      <c r="A5" s="379"/>
      <c r="B5" s="380" t="s">
        <v>228</v>
      </c>
      <c r="C5" s="381"/>
      <c r="D5" s="564">
        <f>SUM(D6:D8)</f>
        <v>593320</v>
      </c>
      <c r="E5" s="564">
        <f>SUM(E6:E8)</f>
        <v>59891</v>
      </c>
      <c r="F5" s="564">
        <f>SUM(F6:F8)</f>
        <v>115457.14285714286</v>
      </c>
      <c r="G5" s="565">
        <f>SUM(G6:G8)</f>
        <v>261431.42857142855</v>
      </c>
      <c r="H5" s="564">
        <f>SUM(H6:H8)</f>
        <v>0</v>
      </c>
      <c r="I5" s="566">
        <f>SUM(D5:H5)</f>
        <v>1030099.5714285714</v>
      </c>
      <c r="M5" s="379"/>
      <c r="N5" s="380" t="s">
        <v>228</v>
      </c>
      <c r="O5" s="381"/>
      <c r="P5" s="564">
        <f>SUM(P6:P8)</f>
        <v>594030</v>
      </c>
      <c r="Q5" s="564">
        <f>SUM(Q6:Q8)</f>
        <v>59891</v>
      </c>
      <c r="R5" s="564">
        <f>SUM(R6:R8)</f>
        <v>121230</v>
      </c>
      <c r="S5" s="565">
        <f>SUM(S6:S8)</f>
        <v>274503</v>
      </c>
      <c r="T5" s="564">
        <f>SUM(T6+T7)</f>
        <v>0</v>
      </c>
      <c r="U5" s="566">
        <f>SUM(P5:T5)</f>
        <v>1049654</v>
      </c>
    </row>
    <row r="6" spans="1:21" x14ac:dyDescent="0.3">
      <c r="A6" s="382"/>
      <c r="B6" s="383"/>
      <c r="C6" s="384" t="s">
        <v>110</v>
      </c>
      <c r="D6" s="567">
        <f>('TCO TO BE- SW'!F26+NPV(Faktory!$D$5,'TCO TO BE- SW'!F27:F35)+'TCO TO BE- SW'!F36+NPV(Faktory!$D$5,'TCO TO BE- SW'!F37:F45)+'TCO TO BE- SW'!F46+NPV(Faktory!$D$5,'TCO TO BE- SW'!F47:F55))</f>
        <v>480820</v>
      </c>
      <c r="E6" s="567">
        <f>('TCO TO BE- SW'!G26+NPV(Faktory!$D$5,'TCO TO BE- SW'!G27:G35)+'TCO TO BE- SW'!G36+NPV(Faktory!$D$5,'TCO TO BE- SW'!G37:G45)+'TCO TO BE- SW'!G46+NPV(Faktory!$D$5,'TCO TO BE- SW'!G47:G55))</f>
        <v>9891</v>
      </c>
      <c r="F6" s="567">
        <f>('TCO TO BE- SW'!H26+NPV(Faktory!$D$5,'TCO TO BE- SW'!H27:H35)+'TCO TO BE- SW'!H36+NPV(Faktory!$D$5,'TCO TO BE- SW'!H37:H45)+'TCO TO BE- SW'!H46+NPV(Faktory!$D$5,'TCO TO BE- SW'!H47:H55))</f>
        <v>73700</v>
      </c>
      <c r="G6" s="567">
        <f>('TCO TO BE- SW'!I26+NPV(Faktory!$D$5,'TCO TO BE- SW'!I27:I35)+'TCO TO BE- SW'!I36+NPV(Faktory!$D$5,'TCO TO BE- SW'!I37:I45)+'TCO TO BE- SW'!I46+NPV(Faktory!$D$5,'TCO TO BE- SW'!I47:I55))</f>
        <v>32860</v>
      </c>
      <c r="H6" s="567">
        <f>('TCO TO BE- SW'!K26+NPV(Faktory!$D$5,'TCO TO BE- SW'!K27:K35)+'TCO TO BE- SW'!K36+NPV(Faktory!$D$5,'TCO TO BE- SW'!K37:K45)+'TCO TO BE- SW'!K46+NPV(Faktory!$D$5,'TCO TO BE- SW'!K47:K55))</f>
        <v>0</v>
      </c>
      <c r="I6" s="569">
        <f>SUM(D6:H6)</f>
        <v>597271</v>
      </c>
      <c r="M6" s="382"/>
      <c r="N6" s="383"/>
      <c r="O6" s="384" t="s">
        <v>110</v>
      </c>
      <c r="P6" s="567">
        <f>'TCO TO BE- SW'!F25</f>
        <v>481530</v>
      </c>
      <c r="Q6" s="567">
        <f>'TCO TO BE- SW'!G25</f>
        <v>9891</v>
      </c>
      <c r="R6" s="567">
        <f>'TCO TO BE- SW'!H25</f>
        <v>77385</v>
      </c>
      <c r="S6" s="567">
        <f>'TCO TO BE- SW'!I25</f>
        <v>34503</v>
      </c>
      <c r="T6" s="567">
        <f>'TCO TO BE- SW'!K25</f>
        <v>0</v>
      </c>
      <c r="U6" s="569">
        <f>SUM(P6:T6)</f>
        <v>603309</v>
      </c>
    </row>
    <row r="7" spans="1:21" x14ac:dyDescent="0.3">
      <c r="A7" s="382"/>
      <c r="B7" s="383"/>
      <c r="C7" s="384" t="s">
        <v>69</v>
      </c>
      <c r="D7" s="567">
        <f>('TCO TO BE- SW'!F5+NPV(Faktory!$D$5,'TCO TO BE- SW'!F6:F14)+'TCO TO BE- SW'!F15+NPV(Faktory!$D$5,'TCO TO BE- SW'!F16:F24))</f>
        <v>112500</v>
      </c>
      <c r="E7" s="567">
        <f>('TCO TO BE- SW'!G5+NPV(Faktory!$D$5,'TCO TO BE- SW'!G6:G14)+'TCO TO BE- SW'!G15+NPV(Faktory!$D$5,'TCO TO BE- SW'!G16:G24))</f>
        <v>50000</v>
      </c>
      <c r="F7" s="567">
        <f>('TCO TO BE- SW'!H5+NPV(Faktory!$D$5,'TCO TO BE- SW'!H6:H14)+'TCO TO BE- SW'!H15+NPV(Faktory!$D$5,'TCO TO BE- SW'!H16:H24))</f>
        <v>41757.142857142855</v>
      </c>
      <c r="G7" s="567">
        <f>('TCO TO BE- SW'!I5+NPV(Faktory!$D$5,'TCO TO BE- SW'!I6:I14)+'TCO TO BE- SW'!I15+NPV(Faktory!$D$5,'TCO TO BE- SW'!I16:I24))</f>
        <v>228571.42857142855</v>
      </c>
      <c r="H7" s="567">
        <f>('TCO TO BE- SW'!K5+NPV(Faktory!$D$5,'TCO TO BE- SW'!K6:K14)+'TCO TO BE- SW'!K15+NPV(Faktory!$D$5,'TCO TO BE- SW'!K16:K24))</f>
        <v>0</v>
      </c>
      <c r="I7" s="569">
        <f>SUM(D7:H7)</f>
        <v>432828.57142857136</v>
      </c>
      <c r="M7" s="382"/>
      <c r="N7" s="383"/>
      <c r="O7" s="384" t="s">
        <v>69</v>
      </c>
      <c r="P7" s="567">
        <f>'TCO TO BE- SW'!F4</f>
        <v>112500</v>
      </c>
      <c r="Q7" s="567">
        <f>'TCO TO BE- SW'!G4</f>
        <v>50000</v>
      </c>
      <c r="R7" s="567">
        <f>'TCO TO BE- SW'!H4</f>
        <v>43845</v>
      </c>
      <c r="S7" s="567">
        <f>'TCO TO BE- SW'!I4</f>
        <v>240000</v>
      </c>
      <c r="T7" s="567">
        <f>'TCO TO BE- SW'!K4</f>
        <v>0</v>
      </c>
      <c r="U7" s="569">
        <f>SUM(P7:T7)</f>
        <v>446345</v>
      </c>
    </row>
    <row r="8" spans="1:21" x14ac:dyDescent="0.3">
      <c r="A8" s="382"/>
      <c r="B8" s="383"/>
      <c r="C8" s="384" t="s">
        <v>68</v>
      </c>
      <c r="D8" s="567">
        <f>('TCO TO BE - HW'!F4+NPV(Faktory!$D$5,'TCO TO BE - HW'!F5:F13)+'TCO TO BE - HW'!F14+NPV(Faktory!$D$5,'TCO TO BE - HW'!F15:F23)+'TCO TO BE - HW'!F24+NPV(Faktory!$D$5,'TCO TO BE - HW'!F25:F33))</f>
        <v>0</v>
      </c>
      <c r="E8" s="567">
        <f>('TCO TO BE - HW'!G4+NPV(Faktory!$D$5,'TCO TO BE - HW'!G5:G13)+'TCO TO BE - HW'!G14+NPV(Faktory!$D$5,'TCO TO BE - HW'!G15:G23)+'TCO TO BE - HW'!G24+NPV(Faktory!$D$5,'TCO TO BE - HW'!G25:G33))</f>
        <v>0</v>
      </c>
      <c r="F8" s="567">
        <f>('TCO TO BE - HW'!H4+NPV(Faktory!$D$5,'TCO TO BE - HW'!H5:H13)+'TCO TO BE - HW'!H14+NPV(Faktory!$D$5,'TCO TO BE - HW'!H15:H23)+'TCO TO BE - HW'!H24+NPV(Faktory!$D$5,'TCO TO BE - HW'!H25:H33))</f>
        <v>0</v>
      </c>
      <c r="G8" s="567">
        <f>('TCO TO BE - HW'!I4+NPV(Faktory!$D$5,'TCO TO BE - HW'!I5:I13)+'TCO TO BE - HW'!I14+NPV(Faktory!$D$5,'TCO TO BE - HW'!I15:I23)+'TCO TO BE - HW'!I24+NPV(Faktory!$D$5,'TCO TO BE - HW'!I25:I33))</f>
        <v>0</v>
      </c>
      <c r="H8" s="570" t="s">
        <v>230</v>
      </c>
      <c r="I8" s="569">
        <f t="shared" ref="I8:I17" si="0">SUM(D8:G8)</f>
        <v>0</v>
      </c>
      <c r="M8" s="382"/>
      <c r="N8" s="383"/>
      <c r="O8" s="384" t="s">
        <v>68</v>
      </c>
      <c r="P8" s="567">
        <f>'TCO TO BE - HW'!F3</f>
        <v>0</v>
      </c>
      <c r="Q8" s="567">
        <f>'TCO TO BE - HW'!G3</f>
        <v>0</v>
      </c>
      <c r="R8" s="567">
        <f>'TCO TO BE - HW'!H3</f>
        <v>0</v>
      </c>
      <c r="S8" s="567">
        <f>'TCO TO BE - HW'!I3</f>
        <v>0</v>
      </c>
      <c r="T8" s="570" t="s">
        <v>230</v>
      </c>
      <c r="U8" s="569">
        <f t="shared" ref="U8:U23" si="1">SUM(P8:S8)</f>
        <v>0</v>
      </c>
    </row>
    <row r="9" spans="1:21" x14ac:dyDescent="0.3">
      <c r="A9" s="379"/>
      <c r="B9" s="380" t="s">
        <v>229</v>
      </c>
      <c r="C9" s="381"/>
      <c r="D9" s="564">
        <f>SUM(D10:D12)</f>
        <v>542974.38984955288</v>
      </c>
      <c r="E9" s="564">
        <f>SUM(E10:E12)</f>
        <v>64632.127594262543</v>
      </c>
      <c r="F9" s="564">
        <f>SUM(F10:F12)</f>
        <v>56675.912687408811</v>
      </c>
      <c r="G9" s="565">
        <f>SUM(G10:G12)</f>
        <v>310234.2124524602</v>
      </c>
      <c r="H9" s="564">
        <f>SUM(H10:H12)</f>
        <v>0</v>
      </c>
      <c r="I9" s="566">
        <f>SUM(D9:H9)</f>
        <v>974516.64258368453</v>
      </c>
      <c r="M9" s="379"/>
      <c r="N9" s="380" t="s">
        <v>229</v>
      </c>
      <c r="O9" s="381"/>
      <c r="P9" s="564">
        <f>SUM(P10:P12)</f>
        <v>664135.04</v>
      </c>
      <c r="Q9" s="564">
        <f>SUM(Q10:Q12)</f>
        <v>84000</v>
      </c>
      <c r="R9" s="564">
        <f>SUM(R10:R12)</f>
        <v>73659.599999999991</v>
      </c>
      <c r="S9" s="565">
        <f>SUM(S10:S12)</f>
        <v>403200</v>
      </c>
      <c r="T9" s="564">
        <f>SUM(T10+T11)</f>
        <v>0</v>
      </c>
      <c r="U9" s="566">
        <f>SUM(P9:T9)</f>
        <v>1224994.6400000001</v>
      </c>
    </row>
    <row r="10" spans="1:21" x14ac:dyDescent="0.3">
      <c r="A10" s="382"/>
      <c r="B10" s="383"/>
      <c r="C10" s="384" t="s">
        <v>110</v>
      </c>
      <c r="D10" s="567">
        <f>('TCO TO BE- SW'!F79+NPV(Faktory!$D$5,'TCO TO BE- SW'!F80:F88)+'TCO TO BE- SW'!F89+NPV(Faktory!$D$5,'TCO TO BE- SW'!F90:F98)+'TCO TO BE- SW'!F99+NPV(Faktory!$D$5,'TCO TO BE- SW'!F100:F108)+'TCO TO BE- SW'!F109+NPV(Faktory!$D$5,'TCO TO BE- SW'!F110:F118)+'TCO TO BE- SW'!F119+NPV(Faktory!$D$5,'TCO TO BE- SW'!F120:F128))</f>
        <v>324039.03061281302</v>
      </c>
      <c r="E10" s="567">
        <f>('TCO TO BE- SW'!G79+NPV(Faktory!$D$5,'TCO TO BE- SW'!G80:G88)+'TCO TO BE- SW'!G89+NPV(Faktory!$D$5,'TCO TO BE- SW'!G90:G98)+'TCO TO BE- SW'!G99+NPV(Faktory!$D$5,'TCO TO BE- SW'!G100:G108)+'TCO TO BE- SW'!G109+NPV(Faktory!$D$5,'TCO TO BE- SW'!G110:G118)+'TCO TO BE- SW'!G119+NPV(Faktory!$D$5,'TCO TO BE- SW'!G120:G128))</f>
        <v>0</v>
      </c>
      <c r="F10" s="567">
        <f>('TCO TO BE- SW'!H79+NPV(Faktory!$D$5,'TCO TO BE- SW'!H80:H88)+'TCO TO BE- SW'!H89+NPV(Faktory!$D$5,'TCO TO BE- SW'!H90:H98)+'TCO TO BE- SW'!H99+NPV(Faktory!$D$5,'TCO TO BE- SW'!H100:H108)+'TCO TO BE- SW'!H109+NPV(Faktory!$D$5,'TCO TO BE- SW'!H110:H118)+'TCO TO BE- SW'!H119+NPV(Faktory!$D$5,'TCO TO BE- SW'!H120:H128))</f>
        <v>0</v>
      </c>
      <c r="G10" s="567">
        <f>('TCO TO BE- SW'!I79+NPV(Faktory!$D$5,'TCO TO BE- SW'!I80:I88)+'TCO TO BE- SW'!I89+NPV(Faktory!$D$5,'TCO TO BE- SW'!I90:I98)+'TCO TO BE- SW'!I99+NPV(Faktory!$D$5,'TCO TO BE- SW'!I100:I108)+'TCO TO BE- SW'!I109+NPV(Faktory!$D$5,'TCO TO BE- SW'!I110:I118)+'TCO TO BE- SW'!I119+NPV(Faktory!$D$5,'TCO TO BE- SW'!I120:I128))</f>
        <v>0</v>
      </c>
      <c r="H10" s="567">
        <f>('TCO TO BE- SW'!K79+NPV(Faktory!$D$5,'TCO TO BE- SW'!K80:K88)+'TCO TO BE- SW'!K89+NPV(Faktory!$D$5,'TCO TO BE- SW'!K90:K98)+'TCO TO BE- SW'!K99+NPV(Faktory!$D$5,'TCO TO BE- SW'!K100:K108)+'TCO TO BE- SW'!K109+NPV(Faktory!$D$5,'TCO TO BE- SW'!K110:K118)+'TCO TO BE- SW'!K119+NPV(Faktory!$D$5,'TCO TO BE- SW'!K120:K128))</f>
        <v>0</v>
      </c>
      <c r="I10" s="569">
        <f>SUM(D10:H10)</f>
        <v>324039.03061281302</v>
      </c>
      <c r="M10" s="382"/>
      <c r="N10" s="383"/>
      <c r="O10" s="384" t="s">
        <v>110</v>
      </c>
      <c r="P10" s="567">
        <f>'TCO TO BE- SW'!F78</f>
        <v>382052</v>
      </c>
      <c r="Q10" s="567">
        <f>'TCO TO BE- SW'!G78</f>
        <v>0</v>
      </c>
      <c r="R10" s="567">
        <f>'TCO TO BE- SW'!H78</f>
        <v>0</v>
      </c>
      <c r="S10" s="567">
        <f>'TCO TO BE- SW'!I78</f>
        <v>0</v>
      </c>
      <c r="T10" s="567">
        <f>'TCO TO BE- SW'!K78</f>
        <v>0</v>
      </c>
      <c r="U10" s="569">
        <f>SUM(P10:T10)</f>
        <v>382052</v>
      </c>
    </row>
    <row r="11" spans="1:21" x14ac:dyDescent="0.3">
      <c r="A11" s="382"/>
      <c r="B11" s="383"/>
      <c r="C11" s="384" t="s">
        <v>69</v>
      </c>
      <c r="D11" s="567">
        <f>('TCO TO BE- SW'!F58+NPV(Faktory!$D$5,'TCO TO BE- SW'!F59:F67)+'TCO TO BE- SW'!F68+NPV(Faktory!$D$5,'TCO TO BE- SW'!F69:F77))</f>
        <v>145422.28708709072</v>
      </c>
      <c r="E11" s="567">
        <f>('TCO TO BE- SW'!G58+NPV(Faktory!$D$5,'TCO TO BE- SW'!G59:G67)+'TCO TO BE- SW'!G68+NPV(Faktory!$D$5,'TCO TO BE- SW'!G69:G77))</f>
        <v>64632.127594262543</v>
      </c>
      <c r="F11" s="567">
        <f>('TCO TO BE- SW'!H58+NPV(Faktory!$D$5,'TCO TO BE- SW'!H59:H67)+'TCO TO BE- SW'!H68+NPV(Faktory!$D$5,'TCO TO BE- SW'!H69:H77))</f>
        <v>56675.912687408811</v>
      </c>
      <c r="G11" s="567">
        <f>('TCO TO BE- SW'!I58+NPV(Faktory!$D$5,'TCO TO BE- SW'!I59:I67)+'TCO TO BE- SW'!I68+NPV(Faktory!$D$5,'TCO TO BE- SW'!I69:I77))</f>
        <v>310234.2124524602</v>
      </c>
      <c r="H11" s="567">
        <f>('TCO TO BE- SW'!K58+NPV(Faktory!$D$5,'TCO TO BE- SW'!K59:K67)+'TCO TO BE- SW'!K68+NPV(Faktory!$D$5,'TCO TO BE- SW'!K69:K77))</f>
        <v>0</v>
      </c>
      <c r="I11" s="569">
        <f>SUM(D11:H11)</f>
        <v>576964.53982122219</v>
      </c>
      <c r="M11" s="382"/>
      <c r="N11" s="383"/>
      <c r="O11" s="384" t="s">
        <v>69</v>
      </c>
      <c r="P11" s="567">
        <f>'TCO TO BE- SW'!F57</f>
        <v>189000</v>
      </c>
      <c r="Q11" s="567">
        <f>'TCO TO BE- SW'!G57</f>
        <v>84000</v>
      </c>
      <c r="R11" s="567">
        <f>'TCO TO BE- SW'!H57</f>
        <v>73659.599999999991</v>
      </c>
      <c r="S11" s="567">
        <f>'TCO TO BE- SW'!I57</f>
        <v>403200</v>
      </c>
      <c r="T11" s="567">
        <f>'TCO TO BE- SW'!K57</f>
        <v>0</v>
      </c>
      <c r="U11" s="569">
        <f>SUM(P11:T11)</f>
        <v>749859.6</v>
      </c>
    </row>
    <row r="12" spans="1:21" x14ac:dyDescent="0.3">
      <c r="A12" s="382"/>
      <c r="B12" s="383"/>
      <c r="C12" s="384" t="s">
        <v>68</v>
      </c>
      <c r="D12" s="567">
        <f>('TCO TO BE - HW'!F35+NPV(Faktory!$D$5,'TCO TO BE - HW'!F36:F44)+'TCO TO BE - HW'!F45+NPV(Faktory!$D$5,'TCO TO BE - HW'!F46:F54)+'TCO TO BE - HW'!F55+NPV(Faktory!$D$5,'TCO TO BE - HW'!F56:F64)+'TCO TO BE - HW'!F65+NPV(Faktory!$D$5,'TCO TO BE - HW'!F66:F74)+'TCO TO BE - HW'!F75+NPV(Faktory!$D$5,'TCO TO BE - HW'!F76:F84))</f>
        <v>73513.072149649146</v>
      </c>
      <c r="E12" s="567">
        <f>('TCO TO BE - HW'!G35+NPV(Faktory!$D$5,'TCO TO BE - HW'!G36:G44)+'TCO TO BE - HW'!G45+NPV(Faktory!$D$5,'TCO TO BE - HW'!G46:G54)+'TCO TO BE - HW'!G55+NPV(Faktory!$D$5,'TCO TO BE - HW'!G56:G64)+'TCO TO BE - HW'!G65+NPV(Faktory!$D$5,'TCO TO BE - HW'!G66:G74)+'TCO TO BE - HW'!G75+NPV(Faktory!$D$5,'TCO TO BE - HW'!G76:G84))</f>
        <v>0</v>
      </c>
      <c r="F12" s="567">
        <f>('TCO TO BE - HW'!H35+NPV(Faktory!$D$5,'TCO TO BE - HW'!H36:H44)+'TCO TO BE - HW'!H45+NPV(Faktory!$D$5,'TCO TO BE - HW'!H46:H54)+'TCO TO BE - HW'!H55+NPV(Faktory!$D$5,'TCO TO BE - HW'!H56:H64)+'TCO TO BE - HW'!H65+NPV(Faktory!$D$5,'TCO TO BE - HW'!H66:H74)+'TCO TO BE - HW'!H75+NPV(Faktory!$D$5,'TCO TO BE - HW'!H76:H84))</f>
        <v>0</v>
      </c>
      <c r="G12" s="567">
        <f>('TCO TO BE - HW'!I35+NPV(Faktory!$D$5,'TCO TO BE - HW'!I36:I44)+'TCO TO BE - HW'!I45+NPV(Faktory!$D$5,'TCO TO BE - HW'!I46:I54)+'TCO TO BE - HW'!I55+NPV(Faktory!$D$5,'TCO TO BE - HW'!I56:I64)+'TCO TO BE - HW'!I65+NPV(Faktory!$D$5,'TCO TO BE - HW'!I66:I74)+'TCO TO BE - HW'!I75+NPV(Faktory!$D$5,'TCO TO BE - HW'!I76:I84))</f>
        <v>0</v>
      </c>
      <c r="H12" s="570" t="s">
        <v>230</v>
      </c>
      <c r="I12" s="569">
        <f t="shared" si="0"/>
        <v>73513.072149649146</v>
      </c>
      <c r="M12" s="382"/>
      <c r="N12" s="383"/>
      <c r="O12" s="384" t="s">
        <v>68</v>
      </c>
      <c r="P12" s="567">
        <f>'TCO TO BE - HW'!F34</f>
        <v>93083.04</v>
      </c>
      <c r="Q12" s="567">
        <f>'TCO TO BE - HW'!G34</f>
        <v>0</v>
      </c>
      <c r="R12" s="567">
        <f>'TCO TO BE - HW'!H34</f>
        <v>0</v>
      </c>
      <c r="S12" s="567">
        <f>'TCO TO BE - HW'!I34</f>
        <v>0</v>
      </c>
      <c r="T12" s="570" t="s">
        <v>230</v>
      </c>
      <c r="U12" s="569">
        <f t="shared" si="1"/>
        <v>93083.04</v>
      </c>
    </row>
    <row r="13" spans="1:21" x14ac:dyDescent="0.3">
      <c r="A13" s="382"/>
      <c r="B13" s="380" t="s">
        <v>331</v>
      </c>
      <c r="C13" s="381"/>
      <c r="D13" s="642">
        <f>'TCO TO BE- SW'!F130+NPV(0.05,'TCO TO BE- SW'!F131:F139)+'TCO TO BE- SW'!F140+NPV(0.05,'TCO TO BE- SW'!F141:F149)</f>
        <v>87277.28571428571</v>
      </c>
      <c r="E13" s="642">
        <f>'TCO TO BE- SW'!G130+NPV(0.05,'TCO TO BE- SW'!G131:G139)+'TCO TO BE- SW'!G140+NPV(0.05,'TCO TO BE- SW'!G141:G149)</f>
        <v>0</v>
      </c>
      <c r="F13" s="642">
        <f>'TCO TO BE- SW'!H130+NPV(0.05,'TCO TO BE- SW'!H131:H139)+'TCO TO BE- SW'!H140+NPV(0.05,'TCO TO BE- SW'!H141:H149)</f>
        <v>0</v>
      </c>
      <c r="G13" s="643">
        <f>'TCO TO BE- SW'!I130+NPV(0.05,'TCO TO BE- SW'!I131:I139)+'TCO TO BE- SW'!I140+NPV(0.05,'TCO TO BE- SW'!I141:I149)</f>
        <v>0</v>
      </c>
      <c r="H13" s="642">
        <f>'TCO TO BE- SW'!K130+NPV(0.05,'TCO TO BE- SW'!K131:K139)+'TCO TO BE- SW'!K140+NPV(0.05,'TCO TO BE- SW'!K141:K149)</f>
        <v>0</v>
      </c>
      <c r="I13" s="566">
        <f>SUM(D13:H13)</f>
        <v>87277.28571428571</v>
      </c>
      <c r="M13" s="382"/>
      <c r="N13" s="380" t="s">
        <v>331</v>
      </c>
      <c r="O13" s="381"/>
      <c r="P13" s="642">
        <f>'TCO TO BE- SW'!F129</f>
        <v>89406</v>
      </c>
      <c r="Q13" s="642">
        <f>'TCO TO BE- SW'!G129</f>
        <v>0</v>
      </c>
      <c r="R13" s="642">
        <f>'TCO TO BE- SW'!H129</f>
        <v>0</v>
      </c>
      <c r="S13" s="643">
        <f>'TCO TO BE- SW'!I129</f>
        <v>0</v>
      </c>
      <c r="T13" s="642">
        <f>'TCO TO BE- SW'!K129</f>
        <v>0</v>
      </c>
      <c r="U13" s="566">
        <f>SUM(P13:T13)</f>
        <v>89406</v>
      </c>
    </row>
    <row r="14" spans="1:21" x14ac:dyDescent="0.3">
      <c r="A14" s="382"/>
      <c r="B14" s="380" t="s">
        <v>364</v>
      </c>
      <c r="C14" s="381"/>
      <c r="D14" s="642">
        <f>'TCO TO BE- SW'!F151+NPV(0.05,'TCO TO BE- SW'!F152:F160)+'TCO TO BE- SW'!F161+NPV(0.05,'TCO TO BE- SW'!F162:F170)</f>
        <v>0</v>
      </c>
      <c r="E14" s="642">
        <f>'TCO TO BE- SW'!G151+NPV(0.05,'TCO TO BE- SW'!G152:G160)+'TCO TO BE- SW'!G161+NPV(0.05,'TCO TO BE- SW'!G162:G170)</f>
        <v>0</v>
      </c>
      <c r="F14" s="642">
        <f>'TCO TO BE- SW'!H151+NPV(0.05,'TCO TO BE- SW'!H152:H160)+'TCO TO BE- SW'!H161+NPV(0.05,'TCO TO BE- SW'!H162:H170)</f>
        <v>0</v>
      </c>
      <c r="G14" s="643">
        <f>'TCO TO BE- SW'!I151+NPV(0.05,'TCO TO BE- SW'!I152:I160)+'TCO TO BE- SW'!I161+NPV(0.05,'TCO TO BE- SW'!I162:I170)</f>
        <v>0</v>
      </c>
      <c r="H14" s="642">
        <f>'TCO TO BE- SW'!K151+NPV(0.05,'TCO TO BE- SW'!K152:K160)+'TCO TO BE- SW'!K161+NPV(0.05,'TCO TO BE- SW'!K162:K170)</f>
        <v>0</v>
      </c>
      <c r="I14" s="566">
        <f>SUM(D14:H14)</f>
        <v>0</v>
      </c>
      <c r="M14" s="382"/>
      <c r="N14" s="380" t="s">
        <v>364</v>
      </c>
      <c r="O14" s="381"/>
      <c r="P14" s="642">
        <f>'TCO TO BE- SW'!F150</f>
        <v>0</v>
      </c>
      <c r="Q14" s="642">
        <f>'TCO TO BE- SW'!G150</f>
        <v>0</v>
      </c>
      <c r="R14" s="642">
        <f>'TCO TO BE- SW'!H150</f>
        <v>0</v>
      </c>
      <c r="S14" s="643">
        <f>'TCO TO BE- SW'!I150</f>
        <v>0</v>
      </c>
      <c r="T14" s="642">
        <f>'TCO TO BE- SW'!K150</f>
        <v>0</v>
      </c>
      <c r="U14" s="566">
        <f>SUM(P14:T14)</f>
        <v>0</v>
      </c>
    </row>
    <row r="15" spans="1:21" x14ac:dyDescent="0.3">
      <c r="A15" s="374" t="s">
        <v>223</v>
      </c>
      <c r="B15" s="375"/>
      <c r="C15" s="376"/>
      <c r="D15" s="561">
        <f>D16+D19</f>
        <v>4416965.7849589018</v>
      </c>
      <c r="E15" s="561">
        <f>E16+E19</f>
        <v>0</v>
      </c>
      <c r="F15" s="561">
        <f>F16+F19</f>
        <v>0</v>
      </c>
      <c r="G15" s="562">
        <f>G16+G19</f>
        <v>0</v>
      </c>
      <c r="H15" s="641" t="s">
        <v>230</v>
      </c>
      <c r="I15" s="563">
        <f t="shared" si="0"/>
        <v>4416965.7849589018</v>
      </c>
      <c r="M15" s="374" t="s">
        <v>223</v>
      </c>
      <c r="N15" s="375"/>
      <c r="O15" s="376"/>
      <c r="P15" s="377">
        <f>P16+P19</f>
        <v>5885360</v>
      </c>
      <c r="Q15" s="377">
        <f>Q16+Q19</f>
        <v>0</v>
      </c>
      <c r="R15" s="377">
        <f>R16+R19</f>
        <v>0</v>
      </c>
      <c r="S15" s="378">
        <f>S16+S19</f>
        <v>0</v>
      </c>
      <c r="T15" s="641" t="s">
        <v>230</v>
      </c>
      <c r="U15" s="540">
        <f t="shared" si="1"/>
        <v>5885360</v>
      </c>
    </row>
    <row r="16" spans="1:21" x14ac:dyDescent="0.3">
      <c r="A16" s="379"/>
      <c r="B16" s="380" t="s">
        <v>17</v>
      </c>
      <c r="C16" s="381"/>
      <c r="D16" s="564">
        <f>D17+D18</f>
        <v>0</v>
      </c>
      <c r="E16" s="564">
        <f>E17+E18</f>
        <v>0</v>
      </c>
      <c r="F16" s="564">
        <f>F17+F18</f>
        <v>0</v>
      </c>
      <c r="G16" s="565">
        <f>G17+G18</f>
        <v>0</v>
      </c>
      <c r="H16" s="639" t="s">
        <v>230</v>
      </c>
      <c r="I16" s="566">
        <f t="shared" si="0"/>
        <v>0</v>
      </c>
      <c r="M16" s="379"/>
      <c r="N16" s="380" t="s">
        <v>17</v>
      </c>
      <c r="O16" s="381"/>
      <c r="P16" s="564">
        <f>P17+P18</f>
        <v>0</v>
      </c>
      <c r="Q16" s="564">
        <f>Q17+Q18</f>
        <v>0</v>
      </c>
      <c r="R16" s="564">
        <f>R17+R18</f>
        <v>0</v>
      </c>
      <c r="S16" s="565">
        <f>S17+S18</f>
        <v>0</v>
      </c>
      <c r="T16" s="639" t="s">
        <v>230</v>
      </c>
      <c r="U16" s="566">
        <f t="shared" si="1"/>
        <v>0</v>
      </c>
    </row>
    <row r="17" spans="1:22" x14ac:dyDescent="0.3">
      <c r="A17" s="382"/>
      <c r="B17" s="383"/>
      <c r="C17" s="384" t="s">
        <v>47</v>
      </c>
      <c r="D17" s="567">
        <f>'Parametre - Agendové IS'!I117+NPV(Faktory!$D$3,'Parametre - Agendové IS'!I118:I126)</f>
        <v>0</v>
      </c>
      <c r="E17" s="567">
        <f>'Parametre - Agendové IS'!L117+NPV(Faktory!$D$3,'Parametre - Agendové IS'!L118:L126)</f>
        <v>0</v>
      </c>
      <c r="F17" s="567">
        <f>'Parametre - Agendové IS'!O117+NPV(Faktory!$D$3,'Parametre - Agendové IS'!O118:O126)</f>
        <v>0</v>
      </c>
      <c r="G17" s="568">
        <f>'Parametre - Agendové IS'!R117+NPV(Faktory!$D$3,'Parametre - Agendové IS'!R118:R126)</f>
        <v>0</v>
      </c>
      <c r="H17" s="570" t="s">
        <v>230</v>
      </c>
      <c r="I17" s="569">
        <f t="shared" si="0"/>
        <v>0</v>
      </c>
      <c r="M17" s="382"/>
      <c r="N17" s="383"/>
      <c r="O17" s="384" t="s">
        <v>47</v>
      </c>
      <c r="P17" s="567">
        <f>SUM('Parametre - Agendové IS'!I117:I126)</f>
        <v>0</v>
      </c>
      <c r="Q17" s="567">
        <f>SUM('Parametre - Agendové IS'!L117:L126)</f>
        <v>0</v>
      </c>
      <c r="R17" s="567">
        <f>SUM('Parametre - Agendové IS'!O117:O126)</f>
        <v>0</v>
      </c>
      <c r="S17" s="568">
        <f>SUM('Parametre - Agendové IS'!R117:R126)</f>
        <v>0</v>
      </c>
      <c r="T17" s="570" t="s">
        <v>230</v>
      </c>
      <c r="U17" s="569">
        <f t="shared" si="1"/>
        <v>0</v>
      </c>
    </row>
    <row r="18" spans="1:22" x14ac:dyDescent="0.3">
      <c r="A18" s="382"/>
      <c r="B18" s="383"/>
      <c r="C18" s="384" t="s">
        <v>48</v>
      </c>
      <c r="D18" s="567"/>
      <c r="E18" s="567"/>
      <c r="F18" s="567"/>
      <c r="G18" s="568"/>
      <c r="H18" s="570" t="s">
        <v>230</v>
      </c>
      <c r="I18" s="569">
        <f>'Prínosy - Agendové IS'!G15</f>
        <v>0</v>
      </c>
      <c r="J18" s="541"/>
      <c r="M18" s="382"/>
      <c r="N18" s="383"/>
      <c r="O18" s="384" t="s">
        <v>48</v>
      </c>
      <c r="P18" s="567"/>
      <c r="Q18" s="567"/>
      <c r="R18" s="567"/>
      <c r="S18" s="568"/>
      <c r="T18" s="570" t="s">
        <v>230</v>
      </c>
      <c r="U18" s="569">
        <f>'Prínosy - Agendové IS'!G14</f>
        <v>0</v>
      </c>
      <c r="V18" s="541"/>
    </row>
    <row r="19" spans="1:22" x14ac:dyDescent="0.3">
      <c r="A19" s="379"/>
      <c r="B19" s="380" t="s">
        <v>18</v>
      </c>
      <c r="C19" s="381"/>
      <c r="D19" s="564">
        <f>D20+D21+D23</f>
        <v>4416965.7849589018</v>
      </c>
      <c r="E19" s="564">
        <f>E20+E21+E23</f>
        <v>0</v>
      </c>
      <c r="F19" s="564">
        <f>F20+F21+F23</f>
        <v>0</v>
      </c>
      <c r="G19" s="565">
        <f>G20+G21+G23</f>
        <v>0</v>
      </c>
      <c r="H19" s="639" t="s">
        <v>230</v>
      </c>
      <c r="I19" s="566">
        <f>SUM(D19:G19)</f>
        <v>4416965.7849589018</v>
      </c>
      <c r="M19" s="379"/>
      <c r="N19" s="380" t="s">
        <v>18</v>
      </c>
      <c r="O19" s="381"/>
      <c r="P19" s="564">
        <f>P20+P21+P23</f>
        <v>5885360</v>
      </c>
      <c r="Q19" s="564">
        <f>Q20+Q21+Q23</f>
        <v>0</v>
      </c>
      <c r="R19" s="564">
        <f>R20+R21+R23</f>
        <v>0</v>
      </c>
      <c r="S19" s="565">
        <f>S20+S21+S23</f>
        <v>0</v>
      </c>
      <c r="T19" s="639" t="s">
        <v>230</v>
      </c>
      <c r="U19" s="566">
        <f t="shared" si="1"/>
        <v>5885360</v>
      </c>
    </row>
    <row r="20" spans="1:22" x14ac:dyDescent="0.3">
      <c r="A20" s="382"/>
      <c r="B20" s="383"/>
      <c r="C20" s="384" t="s">
        <v>225</v>
      </c>
      <c r="D20" s="567">
        <f>'Parametre - Agendové IS'!I97+NPV(Faktory!$D$5,'Parametre - Agendové IS'!I98:I106)</f>
        <v>0</v>
      </c>
      <c r="E20" s="567">
        <f>'Parametre - Agendové IS'!L97+NPV(Faktory!$D$5,'Parametre - Agendové IS'!L98:L106)</f>
        <v>0</v>
      </c>
      <c r="F20" s="567">
        <f>'Parametre - Agendové IS'!O97+NPV(Faktory!$D$5,'Parametre - Agendové IS'!O98:O106)</f>
        <v>0</v>
      </c>
      <c r="G20" s="568">
        <f>'Parametre - Agendové IS'!R97+NPV(Faktory!$D$5,'Parametre - Agendové IS'!R98:R106)</f>
        <v>0</v>
      </c>
      <c r="H20" s="570" t="s">
        <v>230</v>
      </c>
      <c r="I20" s="569">
        <f>SUM(D20:G20)</f>
        <v>0</v>
      </c>
      <c r="M20" s="382"/>
      <c r="N20" s="383"/>
      <c r="O20" s="384" t="s">
        <v>225</v>
      </c>
      <c r="P20" s="567">
        <f>SUM('Parametre - Agendové IS'!I97:I106)</f>
        <v>0</v>
      </c>
      <c r="Q20" s="567">
        <f>SUM('Parametre - Agendové IS'!L97:L106)</f>
        <v>0</v>
      </c>
      <c r="R20" s="567">
        <f>SUM('Parametre - Agendové IS'!O97:O106)</f>
        <v>0</v>
      </c>
      <c r="S20" s="568">
        <f>SUM('Parametre - Agendové IS'!R97:R106)</f>
        <v>0</v>
      </c>
      <c r="T20" s="570" t="s">
        <v>230</v>
      </c>
      <c r="U20" s="569">
        <f t="shared" si="1"/>
        <v>0</v>
      </c>
    </row>
    <row r="21" spans="1:22" x14ac:dyDescent="0.3">
      <c r="A21" s="382"/>
      <c r="B21" s="383"/>
      <c r="C21" s="384" t="s">
        <v>224</v>
      </c>
      <c r="D21" s="567">
        <f>-('Parametre - Agendové IS'!I77+NPV(Faktory!$D$5,'Parametre - Agendové IS'!I78:I86))</f>
        <v>0</v>
      </c>
      <c r="E21" s="567">
        <f>-('Parametre - Agendové IS'!L77+NPV(Faktory!$D$5,'Parametre - Agendové IS'!L78:L86))</f>
        <v>0</v>
      </c>
      <c r="F21" s="567">
        <f>-('Parametre - Agendové IS'!O77+NPV(Faktory!$D$5,'Parametre - Agendové IS'!O78:O86))</f>
        <v>0</v>
      </c>
      <c r="G21" s="568">
        <f>-('Parametre - Agendové IS'!R77+NPV(Faktory!$D$5,'Parametre - Agendové IS'!R78:R86))</f>
        <v>0</v>
      </c>
      <c r="H21" s="570" t="s">
        <v>230</v>
      </c>
      <c r="I21" s="569">
        <f>SUM(D21:G21)</f>
        <v>0</v>
      </c>
      <c r="M21" s="382"/>
      <c r="N21" s="383"/>
      <c r="O21" s="384" t="s">
        <v>224</v>
      </c>
      <c r="P21" s="567">
        <f>-(SUM('Parametre - Agendové IS'!I77:I86))</f>
        <v>0</v>
      </c>
      <c r="Q21" s="567">
        <f>-(SUM('Parametre - Agendové IS'!L77:L86))</f>
        <v>0</v>
      </c>
      <c r="R21" s="567">
        <f>-(SUM('Parametre - Agendové IS'!O77:O86))</f>
        <v>0</v>
      </c>
      <c r="S21" s="568">
        <f>-(SUM('Parametre - Agendové IS'!R77:R86))</f>
        <v>0</v>
      </c>
      <c r="T21" s="570" t="s">
        <v>230</v>
      </c>
      <c r="U21" s="569">
        <f t="shared" si="1"/>
        <v>0</v>
      </c>
    </row>
    <row r="22" spans="1:22" x14ac:dyDescent="0.3">
      <c r="A22" s="382"/>
      <c r="B22" s="383"/>
      <c r="C22" s="384" t="s">
        <v>226</v>
      </c>
      <c r="D22" s="570" t="s">
        <v>230</v>
      </c>
      <c r="E22" s="570" t="s">
        <v>230</v>
      </c>
      <c r="F22" s="570" t="s">
        <v>230</v>
      </c>
      <c r="G22" s="571" t="s">
        <v>230</v>
      </c>
      <c r="H22" s="570" t="s">
        <v>230</v>
      </c>
      <c r="I22" s="572" t="s">
        <v>230</v>
      </c>
      <c r="M22" s="382"/>
      <c r="N22" s="383"/>
      <c r="O22" s="384" t="s">
        <v>226</v>
      </c>
      <c r="P22" s="567">
        <f>SUM('Parametre - Agendové IS'!I87:I96)</f>
        <v>0</v>
      </c>
      <c r="Q22" s="567">
        <f>SUM('Parametre - Agendové IS'!L87:L96)</f>
        <v>0</v>
      </c>
      <c r="R22" s="567">
        <f>SUM('Parametre - Agendové IS'!O87:O96)</f>
        <v>0</v>
      </c>
      <c r="S22" s="568">
        <f>SUM('Parametre - Agendové IS'!R87:R96)</f>
        <v>0</v>
      </c>
      <c r="T22" s="570" t="s">
        <v>230</v>
      </c>
      <c r="U22" s="569">
        <f t="shared" si="1"/>
        <v>0</v>
      </c>
    </row>
    <row r="23" spans="1:22" ht="15" thickBot="1" x14ac:dyDescent="0.35">
      <c r="A23" s="385"/>
      <c r="B23" s="386"/>
      <c r="C23" s="387" t="s">
        <v>39</v>
      </c>
      <c r="D23" s="573">
        <f>'Parametre - Agendové IS'!I127+NPV(Faktory!$D$5,'Parametre - Agendové IS'!I128:I136)</f>
        <v>4416965.7849589018</v>
      </c>
      <c r="E23" s="573">
        <f>'Parametre - Agendové IS'!L127+NPV(Faktory!$D$5,'Parametre - Agendové IS'!L128:L136)</f>
        <v>0</v>
      </c>
      <c r="F23" s="573">
        <f>'Parametre - Agendové IS'!O127+NPV(Faktory!$D$5,'Parametre - Agendové IS'!O128:O136)</f>
        <v>0</v>
      </c>
      <c r="G23" s="574">
        <f>'Parametre - Agendové IS'!R127+NPV(Faktory!$D$5,'Parametre - Agendové IS'!R128:R136)</f>
        <v>0</v>
      </c>
      <c r="H23" s="640" t="s">
        <v>230</v>
      </c>
      <c r="I23" s="575">
        <f>SUM(D23:G23)</f>
        <v>4416965.7849589018</v>
      </c>
      <c r="M23" s="382"/>
      <c r="N23" s="383"/>
      <c r="O23" s="384" t="s">
        <v>39</v>
      </c>
      <c r="P23" s="567">
        <f>SUM('Parametre - Agendové IS'!I127:I136)</f>
        <v>5885360</v>
      </c>
      <c r="Q23" s="567">
        <f>SUM('Parametre - Agendové IS'!L127:L136)</f>
        <v>0</v>
      </c>
      <c r="R23" s="567">
        <f>SUM('Parametre - Agendové IS'!O127:O136)</f>
        <v>0</v>
      </c>
      <c r="S23" s="568">
        <f>SUM('Parametre - Agendové IS'!R127:R136)</f>
        <v>0</v>
      </c>
      <c r="T23" s="640" t="s">
        <v>230</v>
      </c>
      <c r="U23" s="576">
        <f t="shared" si="1"/>
        <v>5885360</v>
      </c>
    </row>
    <row r="24" spans="1:22" x14ac:dyDescent="0.3">
      <c r="A24" s="542"/>
      <c r="B24" s="380" t="s">
        <v>231</v>
      </c>
      <c r="C24" s="381"/>
      <c r="D24" s="637"/>
      <c r="E24" s="638"/>
      <c r="F24" s="638"/>
      <c r="G24" s="638"/>
      <c r="H24" s="644"/>
      <c r="I24" s="645"/>
      <c r="M24" s="542"/>
      <c r="N24" s="380" t="s">
        <v>231</v>
      </c>
      <c r="O24" s="381"/>
      <c r="P24" s="637"/>
      <c r="Q24" s="638"/>
      <c r="R24" s="638"/>
      <c r="S24" s="638"/>
      <c r="T24" s="644"/>
      <c r="U24" s="645"/>
    </row>
    <row r="25" spans="1:22" x14ac:dyDescent="0.3">
      <c r="A25" s="543"/>
      <c r="B25" s="544"/>
      <c r="C25" s="545" t="s">
        <v>474</v>
      </c>
      <c r="D25" s="546"/>
      <c r="E25" s="546"/>
      <c r="F25" s="546"/>
      <c r="G25" s="546"/>
      <c r="H25" s="546"/>
      <c r="I25" s="546"/>
      <c r="M25" s="543"/>
      <c r="N25" s="544"/>
      <c r="O25" s="545" t="s">
        <v>235</v>
      </c>
      <c r="P25" s="546"/>
      <c r="Q25" s="546"/>
      <c r="R25" s="546"/>
      <c r="S25" s="546"/>
      <c r="T25" s="546"/>
      <c r="U25" s="546"/>
    </row>
    <row r="26" spans="1:22" x14ac:dyDescent="0.3">
      <c r="A26" s="543"/>
      <c r="B26" s="544"/>
      <c r="C26" s="547" t="s">
        <v>232</v>
      </c>
      <c r="D26" s="546"/>
      <c r="E26" s="546"/>
      <c r="F26" s="546"/>
      <c r="G26" s="546"/>
      <c r="H26" s="546"/>
      <c r="I26" s="546"/>
      <c r="M26" s="543"/>
      <c r="N26" s="544"/>
      <c r="O26" s="547" t="s">
        <v>232</v>
      </c>
      <c r="P26" s="546"/>
      <c r="Q26" s="546"/>
      <c r="R26" s="546"/>
      <c r="S26" s="546"/>
      <c r="T26" s="546"/>
      <c r="U26" s="546"/>
    </row>
    <row r="27" spans="1:22" x14ac:dyDescent="0.3">
      <c r="A27" s="543"/>
      <c r="B27" s="544"/>
      <c r="C27" s="547" t="s">
        <v>232</v>
      </c>
      <c r="D27" s="546"/>
      <c r="E27" s="546"/>
      <c r="F27" s="546"/>
      <c r="G27" s="546"/>
      <c r="H27" s="546"/>
      <c r="I27" s="546"/>
      <c r="M27" s="543"/>
      <c r="N27" s="544"/>
      <c r="O27" s="547" t="s">
        <v>232</v>
      </c>
      <c r="P27" s="546"/>
      <c r="Q27" s="546"/>
      <c r="R27" s="546"/>
      <c r="S27" s="546"/>
      <c r="T27" s="546"/>
      <c r="U27" s="546"/>
    </row>
    <row r="28" spans="1:22" x14ac:dyDescent="0.3">
      <c r="C28" s="548"/>
      <c r="O28" s="548"/>
    </row>
    <row r="29" spans="1:22" x14ac:dyDescent="0.3">
      <c r="C29" s="548"/>
      <c r="O29" s="548"/>
    </row>
    <row r="30" spans="1:22" x14ac:dyDescent="0.3">
      <c r="C30" s="548"/>
    </row>
    <row r="32" spans="1:22" x14ac:dyDescent="0.3">
      <c r="L32" s="549"/>
      <c r="M32" s="549"/>
    </row>
  </sheetData>
  <sheetProtection insertColumns="0" insertRows="0" deleteColumns="0" deleteRows="0"/>
  <mergeCells count="4">
    <mergeCell ref="M1:O1"/>
    <mergeCell ref="A1:C1"/>
    <mergeCell ref="M2:O2"/>
    <mergeCell ref="A2:C2"/>
  </mergeCells>
  <pageMargins left="0.7" right="0.7" top="0.75" bottom="0.75" header="0.3" footer="0.3"/>
  <pageSetup paperSize="9" scale="53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2"/>
  <sheetViews>
    <sheetView view="pageBreakPreview" zoomScale="115" zoomScaleNormal="100" zoomScaleSheetLayoutView="115" workbookViewId="0">
      <selection activeCell="A8" sqref="A8"/>
    </sheetView>
  </sheetViews>
  <sheetFormatPr defaultColWidth="8.88671875"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5.109375" customWidth="1"/>
    <col min="7" max="7" width="13.6640625" customWidth="1"/>
    <col min="8" max="8" width="9.88671875" customWidth="1"/>
    <col min="9" max="9" width="22.6640625" customWidth="1"/>
    <col min="10" max="10" width="22.109375" customWidth="1"/>
    <col min="11" max="11" width="20.44140625" customWidth="1"/>
    <col min="12" max="12" width="23.109375" customWidth="1"/>
  </cols>
  <sheetData>
    <row r="1" spans="1:12" ht="15" thickBot="1" x14ac:dyDescent="0.35">
      <c r="A1" s="9"/>
      <c r="B1" s="813" t="s">
        <v>36</v>
      </c>
      <c r="C1" s="814"/>
      <c r="D1" s="814"/>
      <c r="E1" s="814"/>
      <c r="F1" s="814"/>
      <c r="G1" s="815"/>
      <c r="H1" s="816" t="s">
        <v>16</v>
      </c>
      <c r="I1" s="817"/>
      <c r="J1" s="817"/>
      <c r="K1" s="817"/>
      <c r="L1" s="818"/>
    </row>
    <row r="2" spans="1:12" ht="28.8" x14ac:dyDescent="0.3">
      <c r="A2" s="10"/>
      <c r="B2" s="816" t="s">
        <v>378</v>
      </c>
      <c r="C2" s="817"/>
      <c r="D2" s="818"/>
      <c r="E2" s="816" t="s">
        <v>379</v>
      </c>
      <c r="F2" s="817"/>
      <c r="G2" s="818"/>
      <c r="H2" s="55" t="s">
        <v>19</v>
      </c>
      <c r="I2" s="50" t="s">
        <v>20</v>
      </c>
      <c r="J2" s="12" t="s">
        <v>21</v>
      </c>
      <c r="K2" s="819" t="s">
        <v>22</v>
      </c>
      <c r="L2" s="820"/>
    </row>
    <row r="3" spans="1:12" ht="15" thickBot="1" x14ac:dyDescent="0.35">
      <c r="A3" s="11" t="s">
        <v>23</v>
      </c>
      <c r="B3" s="14" t="s">
        <v>238</v>
      </c>
      <c r="C3" s="15" t="s">
        <v>176</v>
      </c>
      <c r="D3" s="16" t="s">
        <v>24</v>
      </c>
      <c r="E3" s="14" t="s">
        <v>238</v>
      </c>
      <c r="F3" s="15" t="s">
        <v>176</v>
      </c>
      <c r="G3" s="16" t="s">
        <v>24</v>
      </c>
      <c r="H3" s="56"/>
      <c r="I3" s="51"/>
      <c r="J3" s="13"/>
      <c r="K3" s="811"/>
      <c r="L3" s="812"/>
    </row>
    <row r="4" spans="1:12" x14ac:dyDescent="0.3">
      <c r="A4" s="49" t="s">
        <v>25</v>
      </c>
      <c r="B4" s="27">
        <f>'Prínosy - Agendové IS'!Q4-'Výdavky - Agendové IS'!T4</f>
        <v>0</v>
      </c>
      <c r="C4" s="26">
        <f>'Prínosy - Agendové IS'!R4-'Výdavky - Agendové IS'!U4</f>
        <v>-683714</v>
      </c>
      <c r="D4" s="34">
        <f>C4-B4</f>
        <v>-683714</v>
      </c>
      <c r="E4" s="27">
        <f>'Prínosy - Agendové IS'!T4-('Výdavky - Agendové IS'!T4/1.2)</f>
        <v>-125630.69940229887</v>
      </c>
      <c r="F4" s="27">
        <f>'Prínosy - Agendové IS'!U4-('Výdavky - Agendové IS'!U4/1.2)</f>
        <v>-695392.36606896564</v>
      </c>
      <c r="G4" s="34">
        <f t="shared" ref="G4:G13" si="0">F4-E4</f>
        <v>-569761.66666666674</v>
      </c>
      <c r="H4" s="57">
        <v>0</v>
      </c>
      <c r="I4" s="52">
        <f>D4*(1/(1+Faktory!$D$3)^H4)</f>
        <v>-683714</v>
      </c>
      <c r="J4" s="59">
        <f>G4*(1/(1+Faktory!$D$5)^H4)</f>
        <v>-569761.66666666674</v>
      </c>
      <c r="K4" s="58">
        <f>J4</f>
        <v>-569761.66666666674</v>
      </c>
      <c r="L4" s="31" t="str">
        <f>IF(K4&gt;0,"Rok návratu investície","&lt;")</f>
        <v>&lt;</v>
      </c>
    </row>
    <row r="5" spans="1:12" x14ac:dyDescent="0.3">
      <c r="A5" s="33" t="s">
        <v>26</v>
      </c>
      <c r="B5" s="27">
        <f>'Prínosy - Agendové IS'!Q5-'Výdavky - Agendové IS'!T5</f>
        <v>-17000</v>
      </c>
      <c r="C5" s="26">
        <f>'Prínosy - Agendové IS'!R5-'Výdavky - Agendové IS'!U5</f>
        <v>-684868.56</v>
      </c>
      <c r="D5" s="29">
        <f t="shared" ref="D5:D13" si="1">C5-B5</f>
        <v>-667868.56000000006</v>
      </c>
      <c r="E5" s="27">
        <f>'Prínosy - Agendové IS'!T5-('Výdavky - Agendové IS'!T5/1.2)</f>
        <v>-139797.36606896552</v>
      </c>
      <c r="F5" s="27">
        <f>'Prínosy - Agendové IS'!U5-('Výdavky - Agendové IS'!U5/1.2)</f>
        <v>-696354.49940229894</v>
      </c>
      <c r="G5" s="29">
        <f t="shared" si="0"/>
        <v>-556557.13333333342</v>
      </c>
      <c r="H5" s="57">
        <v>1</v>
      </c>
      <c r="I5" s="53">
        <f>D5*(1/(1+Faktory!$D$3)^H5)</f>
        <v>-642181.30769230775</v>
      </c>
      <c r="J5" s="60">
        <f>G5*(1/(1+Faktory!$D$5)^H5)</f>
        <v>-530054.41269841278</v>
      </c>
      <c r="K5" s="58">
        <f>J5+K4</f>
        <v>-1099816.0793650795</v>
      </c>
      <c r="L5" s="31" t="str">
        <f>IF(L4="&lt;",IF(K5&gt;0,"Rok návratu investície","&lt;"),"&gt;")</f>
        <v>&lt;</v>
      </c>
    </row>
    <row r="6" spans="1:12" x14ac:dyDescent="0.3">
      <c r="A6" s="33" t="s">
        <v>27</v>
      </c>
      <c r="B6" s="27">
        <f>'Prínosy - Agendové IS'!Q6-'Výdavky - Agendové IS'!T6</f>
        <v>-17000</v>
      </c>
      <c r="C6" s="26">
        <f>'Prínosy - Agendové IS'!R6-'Výdavky - Agendové IS'!U6</f>
        <v>-206369.01</v>
      </c>
      <c r="D6" s="29">
        <f t="shared" si="1"/>
        <v>-189369.01</v>
      </c>
      <c r="E6" s="27">
        <f>'Prínosy - Agendové IS'!T6-('Výdavky - Agendové IS'!T6/1.2)</f>
        <v>-139797.36606896552</v>
      </c>
      <c r="F6" s="27">
        <f>'Prínosy - Agendové IS'!U6-('Výdavky - Agendové IS'!U6/1.2)</f>
        <v>92299.775896551699</v>
      </c>
      <c r="G6" s="29">
        <f t="shared" si="0"/>
        <v>232097.14196551722</v>
      </c>
      <c r="H6" s="57">
        <v>2</v>
      </c>
      <c r="I6" s="53">
        <f>D6*(1/(1+Faktory!$D$3)^H6)</f>
        <v>-175082.29474852071</v>
      </c>
      <c r="J6" s="60">
        <f>G6*(1/(1+Faktory!$D$5)^H6)</f>
        <v>210518.94962858703</v>
      </c>
      <c r="K6" s="58">
        <f t="shared" ref="K6:K13" si="2">J6+K5</f>
        <v>-889297.12973649253</v>
      </c>
      <c r="L6" s="31" t="str">
        <f t="shared" ref="L6:L13" si="3">IF(L5="&lt;",IF(K6&gt;0,"Rok návratu investície","&lt;"),"&gt;")</f>
        <v>&lt;</v>
      </c>
    </row>
    <row r="7" spans="1:12" x14ac:dyDescent="0.3">
      <c r="A7" s="33" t="s">
        <v>28</v>
      </c>
      <c r="B7" s="27">
        <f>'Prínosy - Agendové IS'!Q7-'Výdavky - Agendové IS'!T7</f>
        <v>-17000</v>
      </c>
      <c r="C7" s="26">
        <f>'Prínosy - Agendové IS'!R7-'Výdavky - Agendové IS'!U7</f>
        <v>-145249.01</v>
      </c>
      <c r="D7" s="29">
        <f t="shared" si="1"/>
        <v>-128249.01000000001</v>
      </c>
      <c r="E7" s="27">
        <f>'Prínosy - Agendové IS'!T7-('Výdavky - Agendové IS'!T7/1.2)</f>
        <v>-139797.36606896552</v>
      </c>
      <c r="F7" s="27">
        <f>'Prínosy - Agendové IS'!U7-('Výdavky - Agendové IS'!U7/1.2)</f>
        <v>420857.6072528736</v>
      </c>
      <c r="G7" s="29">
        <f t="shared" si="0"/>
        <v>560654.97332183912</v>
      </c>
      <c r="H7" s="57">
        <v>3</v>
      </c>
      <c r="I7" s="53">
        <f>D7*(1/(1+Faktory!$D$3)^H7)</f>
        <v>-114012.90289314976</v>
      </c>
      <c r="J7" s="60">
        <f>G7*(1/(1+Faktory!$D$5)^H7)</f>
        <v>484314.84575906623</v>
      </c>
      <c r="K7" s="58">
        <f t="shared" si="2"/>
        <v>-404982.2839774263</v>
      </c>
      <c r="L7" s="31" t="str">
        <f t="shared" si="3"/>
        <v>&lt;</v>
      </c>
    </row>
    <row r="8" spans="1:12" x14ac:dyDescent="0.3">
      <c r="A8" s="33" t="s">
        <v>29</v>
      </c>
      <c r="B8" s="27">
        <f>'Prínosy - Agendové IS'!Q8-'Výdavky - Agendové IS'!T8</f>
        <v>-17000</v>
      </c>
      <c r="C8" s="26">
        <f>'Prínosy - Agendové IS'!R8-'Výdavky - Agendové IS'!U8</f>
        <v>-125369.01</v>
      </c>
      <c r="D8" s="29">
        <f t="shared" si="1"/>
        <v>-108369.01</v>
      </c>
      <c r="E8" s="27">
        <f>'Prínosy - Agendové IS'!T8-('Výdavky - Agendové IS'!T8/1.2)</f>
        <v>-139797.36606896552</v>
      </c>
      <c r="F8" s="27">
        <f>'Prínosy - Agendové IS'!U8-('Výdavky - Agendové IS'!U8/1.2)</f>
        <v>527968.27391954022</v>
      </c>
      <c r="G8" s="29">
        <f t="shared" si="0"/>
        <v>667765.63998850575</v>
      </c>
      <c r="H8" s="57">
        <v>4</v>
      </c>
      <c r="I8" s="53">
        <f>D8*(1/(1+Faktory!$D$3)^H8)</f>
        <v>-92634.283925742246</v>
      </c>
      <c r="J8" s="60">
        <f>G8*(1/(1+Faktory!$D$5)^H8)</f>
        <v>549372.44459952856</v>
      </c>
      <c r="K8" s="58">
        <f t="shared" si="2"/>
        <v>144390.16062210227</v>
      </c>
      <c r="L8" s="31" t="str">
        <f t="shared" si="3"/>
        <v>Rok návratu investície</v>
      </c>
    </row>
    <row r="9" spans="1:12" x14ac:dyDescent="0.3">
      <c r="A9" s="33" t="s">
        <v>30</v>
      </c>
      <c r="B9" s="27">
        <f>'Prínosy - Agendové IS'!Q9-'Výdavky - Agendové IS'!T9</f>
        <v>-17000</v>
      </c>
      <c r="C9" s="26">
        <f>'Prínosy - Agendové IS'!R9-'Výdavky - Agendové IS'!U9</f>
        <v>-125369.01</v>
      </c>
      <c r="D9" s="29">
        <f t="shared" si="1"/>
        <v>-108369.01</v>
      </c>
      <c r="E9" s="27">
        <f>'Prínosy - Agendové IS'!T9-('Výdavky - Agendové IS'!T9/1.2)</f>
        <v>-16897.768827586209</v>
      </c>
      <c r="F9" s="27">
        <f>'Prínosy - Agendové IS'!U9-('Výdavky - Agendové IS'!U9/1.2)</f>
        <v>618512.27391954022</v>
      </c>
      <c r="G9" s="29">
        <f t="shared" si="0"/>
        <v>635410.04274712643</v>
      </c>
      <c r="H9" s="57">
        <v>5</v>
      </c>
      <c r="I9" s="53">
        <f>D9*(1/(1+Faktory!$D$3)^H9)</f>
        <v>-89071.426851675235</v>
      </c>
      <c r="J9" s="60">
        <f>G9*(1/(1+Faktory!$D$5)^H9)</f>
        <v>497860.3949292156</v>
      </c>
      <c r="K9" s="58">
        <f t="shared" si="2"/>
        <v>642250.55555131787</v>
      </c>
      <c r="L9" s="31" t="str">
        <f t="shared" si="3"/>
        <v>&gt;</v>
      </c>
    </row>
    <row r="10" spans="1:12" x14ac:dyDescent="0.3">
      <c r="A10" s="33" t="s">
        <v>31</v>
      </c>
      <c r="B10" s="27">
        <f>'Prínosy - Agendové IS'!Q10-'Výdavky - Agendové IS'!T10</f>
        <v>-17000</v>
      </c>
      <c r="C10" s="26">
        <f>'Prínosy - Agendové IS'!R10-'Výdavky - Agendové IS'!U10</f>
        <v>-145249.01</v>
      </c>
      <c r="D10" s="29">
        <f t="shared" si="1"/>
        <v>-128249.01000000001</v>
      </c>
      <c r="E10" s="27">
        <f>'Prínosy - Agendové IS'!T10-('Výdavky - Agendové IS'!T10/1.2)</f>
        <v>-16897.768827586209</v>
      </c>
      <c r="F10" s="27">
        <f>'Prínosy - Agendové IS'!U10-('Výdavky - Agendové IS'!U10/1.2)</f>
        <v>692489.6072528736</v>
      </c>
      <c r="G10" s="29">
        <f t="shared" si="0"/>
        <v>709387.3760804598</v>
      </c>
      <c r="H10" s="57">
        <v>6</v>
      </c>
      <c r="I10" s="53">
        <f>D10*(1/(1+Faktory!$D$3)^H10)</f>
        <v>-101357.05551351073</v>
      </c>
      <c r="J10" s="60">
        <f>G10*(1/(1+Faktory!$D$5)^H10)</f>
        <v>529355.78221089684</v>
      </c>
      <c r="K10" s="58">
        <f t="shared" si="2"/>
        <v>1171606.3377622147</v>
      </c>
      <c r="L10" s="31" t="str">
        <f t="shared" si="3"/>
        <v>&gt;</v>
      </c>
    </row>
    <row r="11" spans="1:12" x14ac:dyDescent="0.3">
      <c r="A11" s="33" t="s">
        <v>32</v>
      </c>
      <c r="B11" s="27">
        <f>'Prínosy - Agendové IS'!Q11-'Výdavky - Agendové IS'!T11</f>
        <v>-17000</v>
      </c>
      <c r="C11" s="26">
        <f>'Prínosy - Agendové IS'!R11-'Výdavky - Agendové IS'!U11</f>
        <v>-125369.01</v>
      </c>
      <c r="D11" s="29">
        <f t="shared" si="1"/>
        <v>-108369.01</v>
      </c>
      <c r="E11" s="27">
        <f>'Prínosy - Agendové IS'!T11-('Výdavky - Agendové IS'!T11/1.2)</f>
        <v>-16897.768827586209</v>
      </c>
      <c r="F11" s="27">
        <f>'Prínosy - Agendové IS'!U11-('Výdavky - Agendové IS'!U11/1.2)</f>
        <v>799600.27391954022</v>
      </c>
      <c r="G11" s="29">
        <f t="shared" si="0"/>
        <v>816498.04274712643</v>
      </c>
      <c r="H11" s="57">
        <v>7</v>
      </c>
      <c r="I11" s="53">
        <f>D11*(1/(1+Faktory!$D$3)^H11)</f>
        <v>-82351.541098072528</v>
      </c>
      <c r="J11" s="60">
        <f>G11*(1/(1+Faktory!$D$5)^H11)</f>
        <v>580269.91506816854</v>
      </c>
      <c r="K11" s="58">
        <f t="shared" si="2"/>
        <v>1751876.2528303834</v>
      </c>
      <c r="L11" s="31" t="str">
        <f t="shared" si="3"/>
        <v>&gt;</v>
      </c>
    </row>
    <row r="12" spans="1:12" x14ac:dyDescent="0.3">
      <c r="A12" s="33" t="s">
        <v>33</v>
      </c>
      <c r="B12" s="27">
        <f>'Prínosy - Agendové IS'!Q12-'Výdavky - Agendové IS'!T12</f>
        <v>-17000</v>
      </c>
      <c r="C12" s="26">
        <f>'Prínosy - Agendové IS'!R12-'Výdavky - Agendové IS'!U12</f>
        <v>-125369.01</v>
      </c>
      <c r="D12" s="29">
        <f t="shared" si="1"/>
        <v>-108369.01</v>
      </c>
      <c r="E12" s="27">
        <f>'Prínosy - Agendové IS'!T12-('Výdavky - Agendové IS'!T12/1.2)</f>
        <v>-16897.768827586209</v>
      </c>
      <c r="F12" s="27">
        <f>'Prínosy - Agendové IS'!U12-('Výdavky - Agendové IS'!U12/1.2)</f>
        <v>799600.27391954022</v>
      </c>
      <c r="G12" s="29">
        <f t="shared" si="0"/>
        <v>816498.04274712643</v>
      </c>
      <c r="H12" s="57">
        <v>8</v>
      </c>
      <c r="I12" s="53">
        <f>D12*(1/(1+Faktory!$D$3)^H12)</f>
        <v>-79184.174132762026</v>
      </c>
      <c r="J12" s="60">
        <f>G12*(1/(1+Faktory!$D$5)^H12)</f>
        <v>552638.01435063686</v>
      </c>
      <c r="K12" s="58">
        <f t="shared" si="2"/>
        <v>2304514.2671810202</v>
      </c>
      <c r="L12" s="31" t="str">
        <f t="shared" si="3"/>
        <v>&gt;</v>
      </c>
    </row>
    <row r="13" spans="1:12" ht="15" thickBot="1" x14ac:dyDescent="0.35">
      <c r="A13" s="33" t="s">
        <v>34</v>
      </c>
      <c r="B13" s="48">
        <f>'Prínosy - Agendové IS'!Q13-'Výdavky - Agendové IS'!T13</f>
        <v>-17000</v>
      </c>
      <c r="C13" s="44">
        <f>'Prínosy - Agendové IS'!R13-'Výdavky - Agendové IS'!U13</f>
        <v>-135309.01</v>
      </c>
      <c r="D13" s="35">
        <f t="shared" si="1"/>
        <v>-118309.01000000001</v>
      </c>
      <c r="E13" s="27">
        <f>'Prínosy - Agendové IS'!T13-('Výdavky - Agendové IS'!T13/1.2)</f>
        <v>-16897.768827586209</v>
      </c>
      <c r="F13" s="27">
        <f>'Prínosy - Agendové IS'!U13-('Výdavky - Agendové IS'!U13/1.2)</f>
        <v>791316.94058620697</v>
      </c>
      <c r="G13" s="35">
        <f t="shared" si="0"/>
        <v>808214.70941379317</v>
      </c>
      <c r="H13" s="57">
        <v>9</v>
      </c>
      <c r="I13" s="54">
        <f>D13*(1/(1+Faktory!$D$3)^H13)</f>
        <v>-83122.341125463208</v>
      </c>
      <c r="J13" s="61">
        <f>G13*(1/(1+Faktory!$D$5)^H13)</f>
        <v>520982.40790650714</v>
      </c>
      <c r="K13" s="58">
        <f t="shared" si="2"/>
        <v>2825496.6750875274</v>
      </c>
      <c r="L13" s="31" t="str">
        <f t="shared" si="3"/>
        <v>&gt;</v>
      </c>
    </row>
    <row r="14" spans="1:12" ht="15" thickBot="1" x14ac:dyDescent="0.35">
      <c r="A14" s="63" t="s">
        <v>35</v>
      </c>
      <c r="B14" s="45">
        <f t="shared" ref="B14:G14" si="4">SUM(B4:B13)</f>
        <v>-153000</v>
      </c>
      <c r="C14" s="46">
        <f t="shared" si="4"/>
        <v>-2502234.6399999997</v>
      </c>
      <c r="D14" s="46">
        <f t="shared" si="4"/>
        <v>-2349234.6399999997</v>
      </c>
      <c r="E14" s="46">
        <f t="shared" si="4"/>
        <v>-769309.00781609199</v>
      </c>
      <c r="F14" s="46">
        <f t="shared" si="4"/>
        <v>3350898.1611954025</v>
      </c>
      <c r="G14" s="47">
        <f t="shared" si="4"/>
        <v>4120207.1690114941</v>
      </c>
      <c r="H14" s="64" t="s">
        <v>35</v>
      </c>
      <c r="I14" s="194">
        <f>SUM(I4:I13)</f>
        <v>-2142711.3279812038</v>
      </c>
      <c r="J14" s="195">
        <f>SUM(J4:J13)</f>
        <v>2825496.6750875274</v>
      </c>
      <c r="K14" s="7"/>
      <c r="L14" s="7"/>
    </row>
    <row r="16" spans="1:12" ht="15" thickBot="1" x14ac:dyDescent="0.35">
      <c r="H16" s="108" t="s">
        <v>189</v>
      </c>
      <c r="J16" s="205" t="s">
        <v>178</v>
      </c>
      <c r="K16" s="205" t="s">
        <v>187</v>
      </c>
    </row>
    <row r="17" spans="5:11" s="146" customFormat="1" ht="15" thickBot="1" x14ac:dyDescent="0.3">
      <c r="H17" s="199" t="s">
        <v>123</v>
      </c>
      <c r="I17" s="201" t="s">
        <v>184</v>
      </c>
      <c r="J17" s="202">
        <f>'Prínosy - Agendové IS'!V15/('Výdavky - Agendové IS'!V15/1.2)</f>
        <v>2.6155519638817495</v>
      </c>
      <c r="K17" s="206">
        <v>1</v>
      </c>
    </row>
    <row r="18" spans="5:11" s="146" customFormat="1" ht="21" thickBot="1" x14ac:dyDescent="0.3">
      <c r="H18" s="200" t="s">
        <v>181</v>
      </c>
      <c r="I18" s="201" t="s">
        <v>185</v>
      </c>
      <c r="J18" s="203" t="s">
        <v>371</v>
      </c>
      <c r="K18" s="207" t="s">
        <v>188</v>
      </c>
    </row>
    <row r="19" spans="5:11" s="146" customFormat="1" ht="21" thickBot="1" x14ac:dyDescent="0.3">
      <c r="E19" s="196"/>
      <c r="H19" s="200" t="s">
        <v>182</v>
      </c>
      <c r="I19" s="201" t="s">
        <v>186</v>
      </c>
      <c r="J19" s="203">
        <f>IRR($G$4:$G$13,0.01)</f>
        <v>0.36923047559162736</v>
      </c>
      <c r="K19" s="207">
        <v>0.05</v>
      </c>
    </row>
    <row r="20" spans="5:11" ht="15" thickBot="1" x14ac:dyDescent="0.35">
      <c r="H20" s="197"/>
      <c r="I20" s="198"/>
      <c r="J20" s="197"/>
      <c r="K20" s="208"/>
    </row>
    <row r="21" spans="5:11" s="146" customFormat="1" ht="21" thickBot="1" x14ac:dyDescent="0.3">
      <c r="H21" s="200" t="s">
        <v>183</v>
      </c>
      <c r="I21" s="201" t="s">
        <v>382</v>
      </c>
      <c r="J21" s="204">
        <f>I14</f>
        <v>-2142711.3279812038</v>
      </c>
      <c r="K21" s="209" t="s">
        <v>188</v>
      </c>
    </row>
    <row r="22" spans="5:11" s="146" customFormat="1" ht="21" thickBot="1" x14ac:dyDescent="0.3">
      <c r="H22" s="200" t="s">
        <v>73</v>
      </c>
      <c r="I22" s="201" t="s">
        <v>381</v>
      </c>
      <c r="J22" s="204">
        <f>J14</f>
        <v>2825496.6750875274</v>
      </c>
      <c r="K22" s="209">
        <v>0</v>
      </c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scale="4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3"/>
  <sheetViews>
    <sheetView view="pageBreakPreview" topLeftCell="C35" zoomScale="130" zoomScaleNormal="80" zoomScaleSheetLayoutView="130" workbookViewId="0">
      <selection activeCell="J68" sqref="J68"/>
    </sheetView>
  </sheetViews>
  <sheetFormatPr defaultColWidth="8.88671875" defaultRowHeight="14.4" x14ac:dyDescent="0.3"/>
  <cols>
    <col min="1" max="1" width="7.88671875" style="62" customWidth="1"/>
    <col min="2" max="2" width="12.6640625" style="62" customWidth="1"/>
    <col min="3" max="3" width="14" style="62" customWidth="1"/>
    <col min="4" max="4" width="9.44140625" style="62" customWidth="1"/>
    <col min="5" max="5" width="11.88671875" style="62" customWidth="1"/>
    <col min="6" max="6" width="11.6640625" style="62" customWidth="1"/>
    <col min="7" max="7" width="9.6640625" customWidth="1"/>
    <col min="8" max="8" width="11.44140625" customWidth="1"/>
    <col min="9" max="9" width="10.88671875" customWidth="1"/>
    <col min="10" max="10" width="9.44140625" customWidth="1"/>
    <col min="11" max="11" width="12.6640625" customWidth="1"/>
    <col min="12" max="12" width="11.44140625" customWidth="1"/>
    <col min="13" max="13" width="10.44140625" customWidth="1"/>
    <col min="14" max="14" width="13.33203125" customWidth="1"/>
    <col min="15" max="15" width="11.33203125" customWidth="1"/>
    <col min="16" max="16" width="9.6640625" customWidth="1"/>
    <col min="17" max="17" width="14.6640625" customWidth="1"/>
    <col min="18" max="18" width="15.6640625" customWidth="1"/>
  </cols>
  <sheetData>
    <row r="2" spans="1:18" x14ac:dyDescent="0.3">
      <c r="A2" s="237" t="s">
        <v>123</v>
      </c>
      <c r="B2" s="238">
        <f>'CBA - Agendové IS'!J17</f>
        <v>2.6155519638817495</v>
      </c>
    </row>
    <row r="4" spans="1:18" x14ac:dyDescent="0.3">
      <c r="A4" s="228"/>
    </row>
    <row r="5" spans="1:18" ht="30" customHeight="1" x14ac:dyDescent="0.3">
      <c r="A5" s="228"/>
      <c r="B5" s="829" t="s">
        <v>208</v>
      </c>
      <c r="C5" s="830"/>
      <c r="D5" s="246"/>
      <c r="E5" s="829" t="s">
        <v>209</v>
      </c>
      <c r="F5" s="830"/>
      <c r="H5" s="827" t="s">
        <v>204</v>
      </c>
      <c r="I5" s="828"/>
      <c r="J5" s="62"/>
      <c r="K5" s="829" t="s">
        <v>207</v>
      </c>
      <c r="L5" s="830"/>
      <c r="N5" s="827" t="s">
        <v>205</v>
      </c>
      <c r="O5" s="828"/>
      <c r="Q5" s="827" t="s">
        <v>206</v>
      </c>
      <c r="R5" s="828"/>
    </row>
    <row r="6" spans="1:18" x14ac:dyDescent="0.3">
      <c r="A6" s="228"/>
      <c r="B6" s="241" t="s">
        <v>12</v>
      </c>
      <c r="C6" s="240" t="s">
        <v>123</v>
      </c>
      <c r="D6" s="247"/>
      <c r="E6" s="241" t="s">
        <v>12</v>
      </c>
      <c r="F6" s="240" t="s">
        <v>123</v>
      </c>
      <c r="H6" s="241" t="s">
        <v>12</v>
      </c>
      <c r="I6" s="240" t="s">
        <v>123</v>
      </c>
      <c r="J6" s="62"/>
      <c r="K6" s="241" t="s">
        <v>12</v>
      </c>
      <c r="L6" s="240" t="s">
        <v>123</v>
      </c>
      <c r="N6" s="242" t="s">
        <v>12</v>
      </c>
      <c r="O6" s="243" t="s">
        <v>123</v>
      </c>
      <c r="Q6" s="242" t="s">
        <v>12</v>
      </c>
      <c r="R6" s="243" t="s">
        <v>123</v>
      </c>
    </row>
    <row r="7" spans="1:18" ht="15" customHeight="1" x14ac:dyDescent="0.3">
      <c r="A7" s="228"/>
      <c r="B7" s="233">
        <v>0</v>
      </c>
      <c r="C7" s="224">
        <f>B2</f>
        <v>2.6155519638817495</v>
      </c>
      <c r="D7" s="244"/>
      <c r="E7" s="233">
        <v>0</v>
      </c>
      <c r="F7" s="224">
        <f>B2</f>
        <v>2.6155519638817495</v>
      </c>
      <c r="H7" s="233">
        <v>0</v>
      </c>
      <c r="I7" s="224">
        <f>B2</f>
        <v>2.6155519638817495</v>
      </c>
      <c r="J7" s="62"/>
      <c r="K7" s="233">
        <v>0</v>
      </c>
      <c r="L7" s="224">
        <f>B2</f>
        <v>2.6155519638817495</v>
      </c>
      <c r="N7" s="235">
        <v>0</v>
      </c>
      <c r="O7" s="226">
        <f>B2</f>
        <v>2.6155519638817495</v>
      </c>
      <c r="Q7" s="235">
        <v>0</v>
      </c>
      <c r="R7" s="226">
        <f>B2</f>
        <v>2.6155519638817495</v>
      </c>
    </row>
    <row r="8" spans="1:18" x14ac:dyDescent="0.3">
      <c r="A8" s="228"/>
      <c r="B8" s="233">
        <v>0.1</v>
      </c>
      <c r="C8" s="229">
        <f t="dataTable" ref="C8:C17" dt2D="0" dtr="0" r1="B7" ca="1"/>
        <v>2.3653939288668897</v>
      </c>
      <c r="D8" s="245"/>
      <c r="E8" s="233">
        <v>0.1</v>
      </c>
      <c r="F8" s="229">
        <f t="dataTable" ref="F8:F17" dt2D="0" dtr="0" r1="E7" ca="1"/>
        <v>2.4783676529331768</v>
      </c>
      <c r="H8" s="233">
        <v>-0.1</v>
      </c>
      <c r="I8" s="229">
        <f t="dataTable" ref="I8:I17" dt2D="0" dtr="0" r1="H7" ca="1"/>
        <v>2.3630003395529831</v>
      </c>
      <c r="J8" s="62"/>
      <c r="K8" s="233">
        <v>-0.1</v>
      </c>
      <c r="L8" s="229">
        <f t="dataTable" ref="L8:L17" dt2D="0" dtr="0" r1="K7"/>
        <v>2.639759374955752</v>
      </c>
      <c r="N8" s="235">
        <v>-0.1</v>
      </c>
      <c r="O8" s="231">
        <f t="dataTable" ref="O8:O17" dt2D="0" dtr="0" r1="N7" ca="1"/>
        <v>2.6053690232195588</v>
      </c>
      <c r="Q8" s="235">
        <v>-0.1</v>
      </c>
      <c r="R8" s="231">
        <f t="dataTable" ref="R8:R17" dt2D="0" dtr="0" r1="Q7" ca="1"/>
        <v>2.6155519638817495</v>
      </c>
    </row>
    <row r="9" spans="1:18" x14ac:dyDescent="0.3">
      <c r="A9" s="227"/>
      <c r="B9" s="233">
        <v>0.2</v>
      </c>
      <c r="C9" s="229">
        <v>2.1589102660017541</v>
      </c>
      <c r="D9" s="245"/>
      <c r="E9" s="233">
        <v>0.2</v>
      </c>
      <c r="F9" s="229">
        <v>2.3548566715676174</v>
      </c>
      <c r="H9" s="233">
        <v>-0.2</v>
      </c>
      <c r="I9" s="229">
        <v>2.1104487152242162</v>
      </c>
      <c r="J9" s="62"/>
      <c r="K9" s="233">
        <v>-0.2</v>
      </c>
      <c r="L9" s="229">
        <v>2.6639667860297545</v>
      </c>
      <c r="N9" s="235">
        <v>-0.2</v>
      </c>
      <c r="O9" s="231">
        <v>2.5951860825573689</v>
      </c>
      <c r="Q9" s="235">
        <v>-0.2</v>
      </c>
      <c r="R9" s="231">
        <v>2.6155519638817495</v>
      </c>
    </row>
    <row r="10" spans="1:18" x14ac:dyDescent="0.3">
      <c r="A10" s="227"/>
      <c r="B10" s="233">
        <v>0.3</v>
      </c>
      <c r="C10" s="229">
        <v>1.9855817604172488</v>
      </c>
      <c r="D10" s="245"/>
      <c r="E10" s="233">
        <v>0.3</v>
      </c>
      <c r="F10" s="229">
        <v>2.2430718040313415</v>
      </c>
      <c r="H10" s="233">
        <v>-0.3</v>
      </c>
      <c r="I10" s="229">
        <v>1.8578970908954491</v>
      </c>
      <c r="J10" s="62"/>
      <c r="K10" s="233">
        <v>-0.3</v>
      </c>
      <c r="L10" s="229">
        <v>2.688174197103756</v>
      </c>
      <c r="N10" s="235">
        <v>-0.3</v>
      </c>
      <c r="O10" s="231">
        <v>2.5850031418951778</v>
      </c>
      <c r="Q10" s="235">
        <v>-0.3</v>
      </c>
      <c r="R10" s="231">
        <v>2.6155519638817495</v>
      </c>
    </row>
    <row r="11" spans="1:18" x14ac:dyDescent="0.3">
      <c r="A11" s="227"/>
      <c r="B11" s="233">
        <v>0.4</v>
      </c>
      <c r="C11" s="229">
        <v>1.8380162866579324</v>
      </c>
      <c r="D11" s="245"/>
      <c r="E11" s="233">
        <v>0.4</v>
      </c>
      <c r="F11" s="229">
        <v>2.1414188153368059</v>
      </c>
      <c r="H11" s="233">
        <v>-0.4</v>
      </c>
      <c r="I11" s="229">
        <v>1.6053454665666822</v>
      </c>
      <c r="J11" s="62"/>
      <c r="K11" s="233">
        <v>-0.4</v>
      </c>
      <c r="L11" s="229">
        <v>2.7123816081777585</v>
      </c>
      <c r="N11" s="235">
        <v>-0.4</v>
      </c>
      <c r="O11" s="231">
        <v>2.5748202012329879</v>
      </c>
      <c r="Q11" s="235">
        <v>-0.4</v>
      </c>
      <c r="R11" s="231">
        <v>2.6155519638817495</v>
      </c>
    </row>
    <row r="12" spans="1:18" x14ac:dyDescent="0.3">
      <c r="A12" s="227"/>
      <c r="B12" s="233">
        <v>0.5</v>
      </c>
      <c r="C12" s="229">
        <v>1.71086718988088</v>
      </c>
      <c r="D12" s="245"/>
      <c r="E12" s="233">
        <v>0.5</v>
      </c>
      <c r="F12" s="229">
        <v>2.0485799357800154</v>
      </c>
      <c r="H12" s="233">
        <v>-0.5</v>
      </c>
      <c r="I12" s="229">
        <v>1.3527938422379155</v>
      </c>
      <c r="J12" s="62"/>
      <c r="K12" s="233">
        <v>-0.5</v>
      </c>
      <c r="L12" s="229">
        <v>2.7365890192517619</v>
      </c>
      <c r="N12" s="235">
        <v>-0.5</v>
      </c>
      <c r="O12" s="231">
        <v>2.5646372605707968</v>
      </c>
      <c r="Q12" s="235">
        <v>-0.5</v>
      </c>
      <c r="R12" s="231">
        <v>2.6155519638817495</v>
      </c>
    </row>
    <row r="13" spans="1:18" x14ac:dyDescent="0.3">
      <c r="A13" s="227"/>
      <c r="B13" s="233">
        <v>0.6</v>
      </c>
      <c r="C13" s="229">
        <v>1.6001715610383804</v>
      </c>
      <c r="D13" s="245"/>
      <c r="E13" s="233">
        <v>0.6</v>
      </c>
      <c r="F13" s="229">
        <v>1.9634564218921533</v>
      </c>
      <c r="H13" s="233">
        <v>-0.6</v>
      </c>
      <c r="I13" s="229">
        <v>1.1002422179091491</v>
      </c>
      <c r="J13" s="62"/>
      <c r="K13" s="233">
        <v>-0.6</v>
      </c>
      <c r="L13" s="229">
        <v>2.7607964303257644</v>
      </c>
      <c r="N13" s="235">
        <v>-0.6</v>
      </c>
      <c r="O13" s="231">
        <v>2.5544543199086069</v>
      </c>
      <c r="Q13" s="235">
        <v>-0.6</v>
      </c>
      <c r="R13" s="231">
        <v>2.6155519638817495</v>
      </c>
    </row>
    <row r="14" spans="1:18" x14ac:dyDescent="0.3">
      <c r="A14" s="223"/>
      <c r="B14" s="233">
        <v>0.7</v>
      </c>
      <c r="C14" s="229">
        <v>1.5029297885426238</v>
      </c>
      <c r="D14" s="245"/>
      <c r="E14" s="233">
        <v>0.7</v>
      </c>
      <c r="F14" s="229">
        <v>1.8851248664816933</v>
      </c>
      <c r="H14" s="233">
        <v>-0.7</v>
      </c>
      <c r="I14" s="229">
        <v>0.84769059358038268</v>
      </c>
      <c r="J14" s="62"/>
      <c r="K14" s="233">
        <v>-0.7</v>
      </c>
      <c r="L14" s="229">
        <v>2.7850038413997673</v>
      </c>
      <c r="N14" s="235">
        <v>-0.7</v>
      </c>
      <c r="O14" s="231">
        <v>2.5442713792464167</v>
      </c>
      <c r="Q14" s="235">
        <v>-0.7</v>
      </c>
      <c r="R14" s="231">
        <v>2.6155519638817495</v>
      </c>
    </row>
    <row r="15" spans="1:18" x14ac:dyDescent="0.3">
      <c r="A15" s="223"/>
      <c r="B15" s="233">
        <v>0.8</v>
      </c>
      <c r="C15" s="229">
        <v>1.4168296303270247</v>
      </c>
      <c r="D15" s="245"/>
      <c r="E15" s="233">
        <v>0.8</v>
      </c>
      <c r="F15" s="229">
        <v>1.8128035654573209</v>
      </c>
      <c r="H15" s="233">
        <v>-0.8</v>
      </c>
      <c r="I15" s="229">
        <v>0.5951389692516158</v>
      </c>
      <c r="J15" s="62"/>
      <c r="K15" s="233">
        <v>-0.8</v>
      </c>
      <c r="L15" s="229">
        <v>2.8092112524737702</v>
      </c>
      <c r="N15" s="235">
        <v>-0.8</v>
      </c>
      <c r="O15" s="231">
        <v>2.5340884385842259</v>
      </c>
      <c r="Q15" s="235">
        <v>-0.8</v>
      </c>
      <c r="R15" s="231">
        <v>2.6155519638817495</v>
      </c>
    </row>
    <row r="16" spans="1:18" x14ac:dyDescent="0.3">
      <c r="A16" s="223"/>
      <c r="B16" s="233">
        <v>0.9</v>
      </c>
      <c r="C16" s="229">
        <v>1.3400599913503801</v>
      </c>
      <c r="D16" s="245"/>
      <c r="E16" s="233">
        <v>0.9</v>
      </c>
      <c r="F16" s="229">
        <v>1.7458263404731305</v>
      </c>
      <c r="H16" s="233">
        <v>-0.9</v>
      </c>
      <c r="I16" s="229">
        <v>0.34258734492284915</v>
      </c>
      <c r="J16" s="62"/>
      <c r="K16" s="233">
        <v>-0.9</v>
      </c>
      <c r="L16" s="229">
        <v>2.8334186635477723</v>
      </c>
      <c r="N16" s="235">
        <v>-0.9</v>
      </c>
      <c r="O16" s="231">
        <v>2.5239054979220357</v>
      </c>
      <c r="Q16" s="235">
        <v>-0.9</v>
      </c>
      <c r="R16" s="231">
        <v>2.6155519638817495</v>
      </c>
    </row>
    <row r="17" spans="1:18" x14ac:dyDescent="0.3">
      <c r="A17" s="223"/>
      <c r="B17" s="234">
        <v>1</v>
      </c>
      <c r="C17" s="230">
        <v>1.2711821310987634</v>
      </c>
      <c r="D17" s="245"/>
      <c r="E17" s="234">
        <v>1</v>
      </c>
      <c r="F17" s="230">
        <v>1.683621957821827</v>
      </c>
      <c r="H17" s="234">
        <v>-1</v>
      </c>
      <c r="I17" s="230">
        <v>9.0035720594082547E-2</v>
      </c>
      <c r="J17" s="62"/>
      <c r="K17" s="234">
        <v>-1</v>
      </c>
      <c r="L17" s="230">
        <v>2.8576260746217743</v>
      </c>
      <c r="N17" s="236">
        <v>-1</v>
      </c>
      <c r="O17" s="232">
        <v>2.5137225572598449</v>
      </c>
      <c r="Q17" s="236">
        <v>-1</v>
      </c>
      <c r="R17" s="232">
        <v>2.6155519638817495</v>
      </c>
    </row>
    <row r="18" spans="1:18" x14ac:dyDescent="0.3">
      <c r="A18" s="227"/>
      <c r="B18" s="228"/>
      <c r="C18" s="228"/>
      <c r="D18" s="228"/>
      <c r="E18" s="228"/>
      <c r="F18" s="228"/>
      <c r="N18" s="239"/>
    </row>
    <row r="19" spans="1:18" x14ac:dyDescent="0.3">
      <c r="A19" s="227"/>
      <c r="B19" s="228"/>
      <c r="C19" s="228"/>
      <c r="D19" s="228"/>
      <c r="E19" s="228"/>
      <c r="F19" s="228"/>
    </row>
    <row r="20" spans="1:18" x14ac:dyDescent="0.3">
      <c r="A20" s="228"/>
      <c r="B20" s="228"/>
      <c r="C20" s="228"/>
      <c r="D20" s="228"/>
      <c r="E20" s="228"/>
      <c r="F20" s="228"/>
    </row>
    <row r="25" spans="1:18" ht="18.75" customHeight="1" x14ac:dyDescent="0.3">
      <c r="B25" s="228"/>
      <c r="C25" s="228"/>
      <c r="D25" s="821" t="s">
        <v>206</v>
      </c>
      <c r="E25" s="822"/>
      <c r="F25" s="822"/>
      <c r="G25" s="822"/>
      <c r="H25" s="822"/>
      <c r="I25" s="822"/>
      <c r="J25" s="822"/>
      <c r="K25" s="822"/>
      <c r="L25" s="822"/>
      <c r="M25" s="822"/>
      <c r="N25" s="823"/>
    </row>
    <row r="26" spans="1:18" x14ac:dyDescent="0.3">
      <c r="B26" s="228"/>
      <c r="C26" s="248">
        <f>B2</f>
        <v>2.6155519638817495</v>
      </c>
      <c r="D26" s="254">
        <v>0</v>
      </c>
      <c r="E26" s="251">
        <v>-0.1</v>
      </c>
      <c r="F26" s="251">
        <v>-0.2</v>
      </c>
      <c r="G26" s="251">
        <v>-0.3</v>
      </c>
      <c r="H26" s="251">
        <v>-0.4</v>
      </c>
      <c r="I26" s="251">
        <v>-0.5</v>
      </c>
      <c r="J26" s="251">
        <v>-0.6</v>
      </c>
      <c r="K26" s="251">
        <v>-0.7</v>
      </c>
      <c r="L26" s="251">
        <v>-0.8</v>
      </c>
      <c r="M26" s="251">
        <v>-0.9</v>
      </c>
      <c r="N26" s="255">
        <v>-1</v>
      </c>
    </row>
    <row r="27" spans="1:18" ht="14.25" customHeight="1" x14ac:dyDescent="0.3">
      <c r="B27" s="824" t="s">
        <v>205</v>
      </c>
      <c r="C27" s="256">
        <v>0</v>
      </c>
      <c r="D27" s="245">
        <f t="dataTable" ref="D27:N37" dt2D="1" dtr="1" r1="Q7" r2="N7" ca="1"/>
        <v>2.6155519638817495</v>
      </c>
      <c r="E27" s="245">
        <v>2.6155519638817495</v>
      </c>
      <c r="F27" s="245">
        <v>2.6155519638817495</v>
      </c>
      <c r="G27" s="250">
        <v>2.6155519638817495</v>
      </c>
      <c r="H27" s="250">
        <v>2.6155519638817495</v>
      </c>
      <c r="I27" s="250">
        <v>2.6155519638817495</v>
      </c>
      <c r="J27" s="250">
        <v>2.6155519638817495</v>
      </c>
      <c r="K27" s="250">
        <v>2.6155519638817495</v>
      </c>
      <c r="L27" s="250">
        <v>2.6155519638817495</v>
      </c>
      <c r="M27" s="250">
        <v>2.6155519638817495</v>
      </c>
      <c r="N27" s="231">
        <v>2.6155519638817495</v>
      </c>
    </row>
    <row r="28" spans="1:18" x14ac:dyDescent="0.3">
      <c r="B28" s="825"/>
      <c r="C28" s="249">
        <v>-0.1</v>
      </c>
      <c r="D28" s="245">
        <v>2.6053690232195588</v>
      </c>
      <c r="E28" s="245">
        <v>2.6053690232195588</v>
      </c>
      <c r="F28" s="245">
        <v>2.6053690232195588</v>
      </c>
      <c r="G28" s="250">
        <v>2.6053690232195588</v>
      </c>
      <c r="H28" s="250">
        <v>2.6053690232195588</v>
      </c>
      <c r="I28" s="250">
        <v>2.6053690232195588</v>
      </c>
      <c r="J28" s="250">
        <v>2.6053690232195588</v>
      </c>
      <c r="K28" s="250">
        <v>2.6053690232195588</v>
      </c>
      <c r="L28" s="250">
        <v>2.6053690232195588</v>
      </c>
      <c r="M28" s="250">
        <v>2.6053690232195588</v>
      </c>
      <c r="N28" s="231">
        <v>2.6053690232195588</v>
      </c>
    </row>
    <row r="29" spans="1:18" x14ac:dyDescent="0.3">
      <c r="B29" s="825"/>
      <c r="C29" s="249">
        <v>-0.2</v>
      </c>
      <c r="D29" s="245">
        <v>2.5951860825573689</v>
      </c>
      <c r="E29" s="245">
        <v>2.5951860825573689</v>
      </c>
      <c r="F29" s="245">
        <v>2.5951860825573689</v>
      </c>
      <c r="G29" s="250">
        <v>2.5951860825573689</v>
      </c>
      <c r="H29" s="250">
        <v>2.5951860825573689</v>
      </c>
      <c r="I29" s="250">
        <v>2.5951860825573689</v>
      </c>
      <c r="J29" s="250">
        <v>2.5951860825573689</v>
      </c>
      <c r="K29" s="250">
        <v>2.5951860825573689</v>
      </c>
      <c r="L29" s="250">
        <v>2.5951860825573689</v>
      </c>
      <c r="M29" s="250">
        <v>2.5951860825573689</v>
      </c>
      <c r="N29" s="231">
        <v>2.5951860825573689</v>
      </c>
    </row>
    <row r="30" spans="1:18" x14ac:dyDescent="0.3">
      <c r="B30" s="825"/>
      <c r="C30" s="249">
        <v>-0.3</v>
      </c>
      <c r="D30" s="245">
        <v>2.5850031418951778</v>
      </c>
      <c r="E30" s="245">
        <v>2.5850031418951778</v>
      </c>
      <c r="F30" s="245">
        <v>2.5850031418951778</v>
      </c>
      <c r="G30" s="250">
        <v>2.5850031418951778</v>
      </c>
      <c r="H30" s="250">
        <v>2.5850031418951778</v>
      </c>
      <c r="I30" s="250">
        <v>2.5850031418951778</v>
      </c>
      <c r="J30" s="250">
        <v>2.5850031418951778</v>
      </c>
      <c r="K30" s="250">
        <v>2.5850031418951778</v>
      </c>
      <c r="L30" s="250">
        <v>2.5850031418951778</v>
      </c>
      <c r="M30" s="250">
        <v>2.5850031418951778</v>
      </c>
      <c r="N30" s="231">
        <v>2.5850031418951778</v>
      </c>
    </row>
    <row r="31" spans="1:18" x14ac:dyDescent="0.3">
      <c r="B31" s="825"/>
      <c r="C31" s="249">
        <v>-0.4</v>
      </c>
      <c r="D31" s="245">
        <v>2.5748202012329879</v>
      </c>
      <c r="E31" s="245">
        <v>2.5748202012329879</v>
      </c>
      <c r="F31" s="245">
        <v>2.5748202012329879</v>
      </c>
      <c r="G31" s="250">
        <v>2.5748202012329879</v>
      </c>
      <c r="H31" s="250">
        <v>2.5748202012329879</v>
      </c>
      <c r="I31" s="250">
        <v>2.5748202012329879</v>
      </c>
      <c r="J31" s="250">
        <v>2.5748202012329879</v>
      </c>
      <c r="K31" s="250">
        <v>2.5748202012329879</v>
      </c>
      <c r="L31" s="250">
        <v>2.5748202012329879</v>
      </c>
      <c r="M31" s="250">
        <v>2.5748202012329879</v>
      </c>
      <c r="N31" s="231">
        <v>2.5748202012329879</v>
      </c>
    </row>
    <row r="32" spans="1:18" x14ac:dyDescent="0.3">
      <c r="B32" s="825"/>
      <c r="C32" s="249">
        <v>-0.5</v>
      </c>
      <c r="D32" s="245">
        <v>2.5646372605707968</v>
      </c>
      <c r="E32" s="245">
        <v>2.5646372605707968</v>
      </c>
      <c r="F32" s="245">
        <v>2.5646372605707968</v>
      </c>
      <c r="G32" s="250">
        <v>2.5646372605707968</v>
      </c>
      <c r="H32" s="250">
        <v>2.5646372605707968</v>
      </c>
      <c r="I32" s="250">
        <v>2.5646372605707968</v>
      </c>
      <c r="J32" s="250">
        <v>2.5646372605707968</v>
      </c>
      <c r="K32" s="250">
        <v>2.5646372605707968</v>
      </c>
      <c r="L32" s="250">
        <v>2.5646372605707968</v>
      </c>
      <c r="M32" s="250">
        <v>2.5646372605707968</v>
      </c>
      <c r="N32" s="231">
        <v>2.5646372605707968</v>
      </c>
    </row>
    <row r="33" spans="2:14" x14ac:dyDescent="0.3">
      <c r="B33" s="825"/>
      <c r="C33" s="249">
        <v>-0.6</v>
      </c>
      <c r="D33" s="245">
        <v>2.5544543199086069</v>
      </c>
      <c r="E33" s="245">
        <v>2.5544543199086069</v>
      </c>
      <c r="F33" s="245">
        <v>2.5544543199086069</v>
      </c>
      <c r="G33" s="250">
        <v>2.5544543199086069</v>
      </c>
      <c r="H33" s="250">
        <v>2.5544543199086069</v>
      </c>
      <c r="I33" s="250">
        <v>2.5544543199086069</v>
      </c>
      <c r="J33" s="250">
        <v>2.5544543199086069</v>
      </c>
      <c r="K33" s="250">
        <v>2.5544543199086069</v>
      </c>
      <c r="L33" s="250">
        <v>2.5544543199086069</v>
      </c>
      <c r="M33" s="250">
        <v>2.5544543199086069</v>
      </c>
      <c r="N33" s="231">
        <v>2.5544543199086069</v>
      </c>
    </row>
    <row r="34" spans="2:14" x14ac:dyDescent="0.3">
      <c r="B34" s="825"/>
      <c r="C34" s="249">
        <v>-0.7</v>
      </c>
      <c r="D34" s="245">
        <v>2.5442713792464167</v>
      </c>
      <c r="E34" s="245">
        <v>2.5442713792464167</v>
      </c>
      <c r="F34" s="245">
        <v>2.5442713792464167</v>
      </c>
      <c r="G34" s="250">
        <v>2.5442713792464167</v>
      </c>
      <c r="H34" s="250">
        <v>2.5442713792464167</v>
      </c>
      <c r="I34" s="250">
        <v>2.5442713792464167</v>
      </c>
      <c r="J34" s="250">
        <v>2.5442713792464167</v>
      </c>
      <c r="K34" s="250">
        <v>2.5442713792464167</v>
      </c>
      <c r="L34" s="250">
        <v>2.5442713792464167</v>
      </c>
      <c r="M34" s="250">
        <v>2.5442713792464167</v>
      </c>
      <c r="N34" s="231">
        <v>2.5442713792464167</v>
      </c>
    </row>
    <row r="35" spans="2:14" x14ac:dyDescent="0.3">
      <c r="B35" s="825"/>
      <c r="C35" s="249">
        <v>-0.8</v>
      </c>
      <c r="D35" s="245">
        <v>2.5340884385842259</v>
      </c>
      <c r="E35" s="245">
        <v>2.5340884385842259</v>
      </c>
      <c r="F35" s="245">
        <v>2.5340884385842259</v>
      </c>
      <c r="G35" s="250">
        <v>2.5340884385842259</v>
      </c>
      <c r="H35" s="250">
        <v>2.5340884385842259</v>
      </c>
      <c r="I35" s="250">
        <v>2.5340884385842259</v>
      </c>
      <c r="J35" s="250">
        <v>2.5340884385842259</v>
      </c>
      <c r="K35" s="250">
        <v>2.5340884385842259</v>
      </c>
      <c r="L35" s="250">
        <v>2.5340884385842259</v>
      </c>
      <c r="M35" s="250">
        <v>2.5340884385842259</v>
      </c>
      <c r="N35" s="231">
        <v>2.5340884385842259</v>
      </c>
    </row>
    <row r="36" spans="2:14" x14ac:dyDescent="0.3">
      <c r="B36" s="825"/>
      <c r="C36" s="249">
        <v>-0.9</v>
      </c>
      <c r="D36" s="245">
        <v>2.5239054979220357</v>
      </c>
      <c r="E36" s="245">
        <v>2.5239054979220357</v>
      </c>
      <c r="F36" s="245">
        <v>2.5239054979220357</v>
      </c>
      <c r="G36" s="250">
        <v>2.5239054979220357</v>
      </c>
      <c r="H36" s="250">
        <v>2.5239054979220357</v>
      </c>
      <c r="I36" s="250">
        <v>2.5239054979220357</v>
      </c>
      <c r="J36" s="250">
        <v>2.5239054979220357</v>
      </c>
      <c r="K36" s="250">
        <v>2.5239054979220357</v>
      </c>
      <c r="L36" s="250">
        <v>2.5239054979220357</v>
      </c>
      <c r="M36" s="250">
        <v>2.5239054979220357</v>
      </c>
      <c r="N36" s="231">
        <v>2.5239054979220357</v>
      </c>
    </row>
    <row r="37" spans="2:14" x14ac:dyDescent="0.3">
      <c r="B37" s="826"/>
      <c r="C37" s="255">
        <v>-1</v>
      </c>
      <c r="D37" s="252">
        <v>2.5137225572598449</v>
      </c>
      <c r="E37" s="252">
        <v>2.5137225572598449</v>
      </c>
      <c r="F37" s="252">
        <v>2.5137225572598449</v>
      </c>
      <c r="G37" s="253">
        <v>2.5137225572598449</v>
      </c>
      <c r="H37" s="253">
        <v>2.5137225572598449</v>
      </c>
      <c r="I37" s="253">
        <v>2.5137225572598449</v>
      </c>
      <c r="J37" s="253">
        <v>2.5137225572598449</v>
      </c>
      <c r="K37" s="253">
        <v>2.5137225572598449</v>
      </c>
      <c r="L37" s="253">
        <v>2.5137225572598449</v>
      </c>
      <c r="M37" s="253">
        <v>2.5137225572598449</v>
      </c>
      <c r="N37" s="232">
        <v>2.5137225572598449</v>
      </c>
    </row>
    <row r="41" spans="2:14" x14ac:dyDescent="0.3">
      <c r="B41" s="228"/>
      <c r="C41" s="228"/>
      <c r="D41" s="821" t="s">
        <v>207</v>
      </c>
      <c r="E41" s="822"/>
      <c r="F41" s="822"/>
      <c r="G41" s="822"/>
      <c r="H41" s="822"/>
      <c r="I41" s="822"/>
      <c r="J41" s="822"/>
      <c r="K41" s="822"/>
      <c r="L41" s="822"/>
      <c r="M41" s="822"/>
      <c r="N41" s="823"/>
    </row>
    <row r="42" spans="2:14" x14ac:dyDescent="0.3">
      <c r="B42" s="228"/>
      <c r="C42" s="248">
        <f>B2</f>
        <v>2.6155519638817495</v>
      </c>
      <c r="D42" s="254">
        <v>0</v>
      </c>
      <c r="E42" s="251">
        <v>-0.1</v>
      </c>
      <c r="F42" s="251">
        <v>-0.2</v>
      </c>
      <c r="G42" s="251">
        <v>-0.3</v>
      </c>
      <c r="H42" s="251">
        <v>-0.4</v>
      </c>
      <c r="I42" s="251">
        <v>-0.5</v>
      </c>
      <c r="J42" s="251">
        <v>-0.6</v>
      </c>
      <c r="K42" s="251">
        <v>-0.7</v>
      </c>
      <c r="L42" s="251">
        <v>-0.8</v>
      </c>
      <c r="M42" s="251">
        <v>-0.9</v>
      </c>
      <c r="N42" s="255">
        <v>-1</v>
      </c>
    </row>
    <row r="43" spans="2:14" x14ac:dyDescent="0.3">
      <c r="B43" s="824" t="s">
        <v>209</v>
      </c>
      <c r="C43" s="256">
        <v>0</v>
      </c>
      <c r="D43" s="245">
        <f t="dataTable" ref="D43:N53" dt2D="1" dtr="1" r1="K7" r2="E7" ca="1"/>
        <v>2.6155519638817495</v>
      </c>
      <c r="E43" s="245">
        <v>2.639759374955752</v>
      </c>
      <c r="F43" s="245">
        <v>2.6639667860297545</v>
      </c>
      <c r="G43" s="250">
        <v>2.688174197103756</v>
      </c>
      <c r="H43" s="250">
        <v>2.7123816081777585</v>
      </c>
      <c r="I43" s="250">
        <v>2.7365890192517619</v>
      </c>
      <c r="J43" s="250">
        <v>2.7607964303257644</v>
      </c>
      <c r="K43" s="250">
        <v>2.7850038413997673</v>
      </c>
      <c r="L43" s="250">
        <v>2.8092112524737702</v>
      </c>
      <c r="M43" s="250">
        <v>2.8334186635477723</v>
      </c>
      <c r="N43" s="231">
        <v>2.8576260746217743</v>
      </c>
    </row>
    <row r="44" spans="2:14" x14ac:dyDescent="0.3">
      <c r="B44" s="825"/>
      <c r="C44" s="249">
        <v>0.1</v>
      </c>
      <c r="D44" s="245">
        <v>2.4783676529331768</v>
      </c>
      <c r="E44" s="245">
        <v>2.5013053981569517</v>
      </c>
      <c r="F44" s="245">
        <v>2.5242431433807266</v>
      </c>
      <c r="G44" s="250">
        <v>2.5471808886045011</v>
      </c>
      <c r="H44" s="250">
        <v>2.570118633828276</v>
      </c>
      <c r="I44" s="250">
        <v>2.5930563790520522</v>
      </c>
      <c r="J44" s="250">
        <v>2.6159941242758271</v>
      </c>
      <c r="K44" s="250">
        <v>2.6389318694996025</v>
      </c>
      <c r="L44" s="250">
        <v>2.6618696147233778</v>
      </c>
      <c r="M44" s="250">
        <v>2.6848073599471527</v>
      </c>
      <c r="N44" s="231">
        <v>2.7077451051709271</v>
      </c>
    </row>
    <row r="45" spans="2:14" x14ac:dyDescent="0.3">
      <c r="B45" s="825"/>
      <c r="C45" s="249">
        <v>0.2</v>
      </c>
      <c r="D45" s="245">
        <v>2.3548566715676174</v>
      </c>
      <c r="E45" s="245">
        <v>2.3766513001034593</v>
      </c>
      <c r="F45" s="245">
        <v>2.3984459286393012</v>
      </c>
      <c r="G45" s="250">
        <v>2.4202405571751426</v>
      </c>
      <c r="H45" s="250">
        <v>2.4420351857109845</v>
      </c>
      <c r="I45" s="250">
        <v>2.4638298142468269</v>
      </c>
      <c r="J45" s="250">
        <v>2.4856244427826688</v>
      </c>
      <c r="K45" s="250">
        <v>2.5074190713185112</v>
      </c>
      <c r="L45" s="250">
        <v>2.5292136998543535</v>
      </c>
      <c r="M45" s="250">
        <v>2.5510083283901954</v>
      </c>
      <c r="N45" s="231">
        <v>2.5728029569260364</v>
      </c>
    </row>
    <row r="46" spans="2:14" x14ac:dyDescent="0.3">
      <c r="B46" s="825"/>
      <c r="C46" s="249">
        <v>0.3</v>
      </c>
      <c r="D46" s="245">
        <v>2.2430718040313415</v>
      </c>
      <c r="E46" s="245">
        <v>2.2638318432041462</v>
      </c>
      <c r="F46" s="245">
        <v>2.2845918823769504</v>
      </c>
      <c r="G46" s="250">
        <v>2.3053519215497547</v>
      </c>
      <c r="H46" s="250">
        <v>2.3261119607225589</v>
      </c>
      <c r="I46" s="250">
        <v>2.3468719998953644</v>
      </c>
      <c r="J46" s="250">
        <v>2.3676320390681687</v>
      </c>
      <c r="K46" s="250">
        <v>2.3883920782409738</v>
      </c>
      <c r="L46" s="250">
        <v>2.4091521174137784</v>
      </c>
      <c r="M46" s="250">
        <v>2.4299121565865831</v>
      </c>
      <c r="N46" s="231">
        <v>2.4506721957593869</v>
      </c>
    </row>
    <row r="47" spans="2:14" x14ac:dyDescent="0.3">
      <c r="B47" s="825"/>
      <c r="C47" s="249">
        <v>0.4</v>
      </c>
      <c r="D47" s="245">
        <v>2.1414188153368059</v>
      </c>
      <c r="E47" s="245">
        <v>2.1612380375355222</v>
      </c>
      <c r="F47" s="245">
        <v>2.1810572597342381</v>
      </c>
      <c r="G47" s="250">
        <v>2.200876481932954</v>
      </c>
      <c r="H47" s="250">
        <v>2.2206957041316704</v>
      </c>
      <c r="I47" s="250">
        <v>2.2405149263303876</v>
      </c>
      <c r="J47" s="250">
        <v>2.260334148529104</v>
      </c>
      <c r="K47" s="250">
        <v>2.2801533707278208</v>
      </c>
      <c r="L47" s="250">
        <v>2.2999725929265376</v>
      </c>
      <c r="M47" s="250">
        <v>2.3197918151252539</v>
      </c>
      <c r="N47" s="231">
        <v>2.3396110373239698</v>
      </c>
    </row>
    <row r="48" spans="2:14" x14ac:dyDescent="0.3">
      <c r="B48" s="825"/>
      <c r="C48" s="249">
        <v>0.5</v>
      </c>
      <c r="D48" s="245">
        <v>2.0485799357800154</v>
      </c>
      <c r="E48" s="245">
        <v>2.0675399171943334</v>
      </c>
      <c r="F48" s="245">
        <v>2.0864998986086509</v>
      </c>
      <c r="G48" s="250">
        <v>2.105459880022968</v>
      </c>
      <c r="H48" s="250">
        <v>2.124419861437286</v>
      </c>
      <c r="I48" s="250">
        <v>2.1433798428516044</v>
      </c>
      <c r="J48" s="250">
        <v>2.162339824265922</v>
      </c>
      <c r="K48" s="250">
        <v>2.1812998056802404</v>
      </c>
      <c r="L48" s="250">
        <v>2.2002597870945584</v>
      </c>
      <c r="M48" s="250">
        <v>2.2192197685088764</v>
      </c>
      <c r="N48" s="231">
        <v>2.2381797499231935</v>
      </c>
    </row>
    <row r="49" spans="2:14" x14ac:dyDescent="0.3">
      <c r="B49" s="825"/>
      <c r="C49" s="249">
        <v>0.6</v>
      </c>
      <c r="D49" s="245">
        <v>1.9634564218921533</v>
      </c>
      <c r="E49" s="245">
        <v>1.9816285696403071</v>
      </c>
      <c r="F49" s="245">
        <v>1.9998007173884611</v>
      </c>
      <c r="G49" s="250">
        <v>2.0179728651366147</v>
      </c>
      <c r="H49" s="250">
        <v>2.0361450128847682</v>
      </c>
      <c r="I49" s="250">
        <v>2.0543171606329231</v>
      </c>
      <c r="J49" s="250">
        <v>2.0724893083810767</v>
      </c>
      <c r="K49" s="250">
        <v>2.0906614561292312</v>
      </c>
      <c r="L49" s="250">
        <v>2.1088336038773852</v>
      </c>
      <c r="M49" s="250">
        <v>2.1270057516255392</v>
      </c>
      <c r="N49" s="231">
        <v>2.1451778993736927</v>
      </c>
    </row>
    <row r="50" spans="2:14" x14ac:dyDescent="0.3">
      <c r="B50" s="825"/>
      <c r="C50" s="249">
        <v>0.7</v>
      </c>
      <c r="D50" s="245">
        <v>1.8851248664816933</v>
      </c>
      <c r="E50" s="245">
        <v>1.9025720413797291</v>
      </c>
      <c r="F50" s="245">
        <v>1.9200192162777652</v>
      </c>
      <c r="G50" s="250">
        <v>1.9374663911758006</v>
      </c>
      <c r="H50" s="250">
        <v>1.9549135660738366</v>
      </c>
      <c r="I50" s="250">
        <v>1.9723607409718731</v>
      </c>
      <c r="J50" s="250">
        <v>1.9898079158699091</v>
      </c>
      <c r="K50" s="250">
        <v>2.0072550907679454</v>
      </c>
      <c r="L50" s="250">
        <v>2.0247022656659817</v>
      </c>
      <c r="M50" s="250">
        <v>2.0421494405640175</v>
      </c>
      <c r="N50" s="231">
        <v>2.0595966154620529</v>
      </c>
    </row>
    <row r="51" spans="2:14" x14ac:dyDescent="0.3">
      <c r="B51" s="825"/>
      <c r="C51" s="249">
        <v>0.8</v>
      </c>
      <c r="D51" s="245">
        <v>1.8128035654573209</v>
      </c>
      <c r="E51" s="245">
        <v>1.8295813935071659</v>
      </c>
      <c r="F51" s="245">
        <v>1.846359221557011</v>
      </c>
      <c r="G51" s="250">
        <v>1.8631370496068558</v>
      </c>
      <c r="H51" s="250">
        <v>1.8799148776567007</v>
      </c>
      <c r="I51" s="250">
        <v>1.8966927057065466</v>
      </c>
      <c r="J51" s="250">
        <v>1.9134705337563915</v>
      </c>
      <c r="K51" s="250">
        <v>1.9302483618062369</v>
      </c>
      <c r="L51" s="250">
        <v>1.9470261898560823</v>
      </c>
      <c r="M51" s="250">
        <v>1.9638040179059275</v>
      </c>
      <c r="N51" s="231">
        <v>1.980581845955772</v>
      </c>
    </row>
    <row r="52" spans="2:14" x14ac:dyDescent="0.3">
      <c r="B52" s="825"/>
      <c r="C52" s="249">
        <v>0.9</v>
      </c>
      <c r="D52" s="245">
        <v>1.7458263404731305</v>
      </c>
      <c r="E52" s="245">
        <v>1.761984282074464</v>
      </c>
      <c r="F52" s="245">
        <v>1.7781422236757973</v>
      </c>
      <c r="G52" s="250">
        <v>1.7943001652771304</v>
      </c>
      <c r="H52" s="250">
        <v>1.8104581068784638</v>
      </c>
      <c r="I52" s="250">
        <v>1.826616048479798</v>
      </c>
      <c r="J52" s="250">
        <v>1.8427739900811315</v>
      </c>
      <c r="K52" s="250">
        <v>1.8589319316824653</v>
      </c>
      <c r="L52" s="250">
        <v>1.8750898732837991</v>
      </c>
      <c r="M52" s="250">
        <v>1.8912478148851324</v>
      </c>
      <c r="N52" s="231">
        <v>1.9074057564864655</v>
      </c>
    </row>
    <row r="53" spans="2:14" x14ac:dyDescent="0.3">
      <c r="B53" s="826"/>
      <c r="C53" s="255">
        <v>1</v>
      </c>
      <c r="D53" s="252">
        <v>1.683621957821827</v>
      </c>
      <c r="E53" s="252">
        <v>1.6992041865020491</v>
      </c>
      <c r="F53" s="252">
        <v>1.7147864151822714</v>
      </c>
      <c r="G53" s="253">
        <v>1.7303686438624932</v>
      </c>
      <c r="H53" s="253">
        <v>1.7459508725427153</v>
      </c>
      <c r="I53" s="253">
        <v>1.761533101222938</v>
      </c>
      <c r="J53" s="253">
        <v>1.7771153299031603</v>
      </c>
      <c r="K53" s="253">
        <v>1.7926975585833829</v>
      </c>
      <c r="L53" s="253">
        <v>1.8082797872636054</v>
      </c>
      <c r="M53" s="253">
        <v>1.8238620159438275</v>
      </c>
      <c r="N53" s="232">
        <v>1.8394442446240493</v>
      </c>
    </row>
  </sheetData>
  <sheetProtection algorithmName="SHA-512" hashValue="dqd+ettbIsAQzamG7hohEAWj7LYgqtK4GHeDrc5QXa4Nl9dV9iy4G95/67sKKPulFay1zzDhIR6amoURKm9xxg==" saltValue="Jdn/cjq3bnIHWs2UgDdX4Q==" spinCount="100000" sheet="1" objects="1" scenarios="1"/>
  <mergeCells count="10">
    <mergeCell ref="D25:N25"/>
    <mergeCell ref="B27:B37"/>
    <mergeCell ref="D41:N41"/>
    <mergeCell ref="B43:B53"/>
    <mergeCell ref="Q5:R5"/>
    <mergeCell ref="N5:O5"/>
    <mergeCell ref="K5:L5"/>
    <mergeCell ref="B5:C5"/>
    <mergeCell ref="H5:I5"/>
    <mergeCell ref="E5:F5"/>
  </mergeCells>
  <conditionalFormatting sqref="D27:N37">
    <cfRule type="colorScale" priority="2">
      <colorScale>
        <cfvo type="min"/>
        <cfvo type="num" val="1"/>
        <cfvo type="max"/>
        <color rgb="FFF8696B"/>
        <color rgb="FFFFEB84"/>
        <color rgb="FF63BE7B"/>
      </colorScale>
    </cfRule>
  </conditionalFormatting>
  <conditionalFormatting sqref="D43:N53">
    <cfRule type="colorScale" priority="1">
      <colorScale>
        <cfvo type="min"/>
        <cfvo type="num" val="1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V38"/>
  <sheetViews>
    <sheetView view="pageBreakPreview" topLeftCell="J1" zoomScaleNormal="85" zoomScaleSheetLayoutView="100" workbookViewId="0">
      <selection activeCell="S43" sqref="S43"/>
    </sheetView>
  </sheetViews>
  <sheetFormatPr defaultColWidth="8.88671875" defaultRowHeight="14.4" x14ac:dyDescent="0.3"/>
  <cols>
    <col min="1" max="1" width="9.44140625" customWidth="1"/>
    <col min="2" max="3" width="14.33203125" bestFit="1" customWidth="1"/>
    <col min="4" max="4" width="13.44140625" customWidth="1"/>
    <col min="5" max="5" width="11.109375" customWidth="1"/>
    <col min="6" max="6" width="12" customWidth="1"/>
    <col min="8" max="8" width="12" customWidth="1"/>
    <col min="9" max="9" width="14" customWidth="1"/>
    <col min="10" max="10" width="14.88671875" customWidth="1"/>
    <col min="11" max="11" width="13.44140625" customWidth="1"/>
    <col min="12" max="12" width="13.44140625" bestFit="1" customWidth="1"/>
    <col min="13" max="16" width="13.88671875" customWidth="1"/>
    <col min="17" max="17" width="14.6640625" customWidth="1"/>
    <col min="18" max="18" width="14" customWidth="1"/>
    <col min="19" max="19" width="14.44140625" customWidth="1"/>
    <col min="20" max="20" width="14.33203125" bestFit="1" customWidth="1"/>
    <col min="21" max="21" width="13.6640625" customWidth="1"/>
    <col min="22" max="22" width="15.44140625" customWidth="1"/>
  </cols>
  <sheetData>
    <row r="1" spans="1:22" ht="15.75" customHeight="1" thickBot="1" x14ac:dyDescent="0.35">
      <c r="A1" s="18"/>
      <c r="B1" s="813" t="s">
        <v>44</v>
      </c>
      <c r="C1" s="814"/>
      <c r="D1" s="815"/>
      <c r="E1" s="813" t="s">
        <v>45</v>
      </c>
      <c r="F1" s="814"/>
      <c r="G1" s="814"/>
      <c r="H1" s="814"/>
      <c r="I1" s="814"/>
      <c r="J1" s="814"/>
      <c r="K1" s="814"/>
      <c r="L1" s="814"/>
      <c r="M1" s="814"/>
      <c r="N1" s="814"/>
      <c r="O1" s="814"/>
      <c r="P1" s="815"/>
      <c r="Q1" s="816" t="s">
        <v>46</v>
      </c>
      <c r="R1" s="817"/>
      <c r="S1" s="817"/>
      <c r="T1" s="817"/>
      <c r="U1" s="817"/>
      <c r="V1" s="818"/>
    </row>
    <row r="2" spans="1:22" ht="24" customHeight="1" x14ac:dyDescent="0.3">
      <c r="A2" s="8"/>
      <c r="B2" s="816" t="s">
        <v>47</v>
      </c>
      <c r="C2" s="817"/>
      <c r="D2" s="818"/>
      <c r="E2" s="831" t="s">
        <v>48</v>
      </c>
      <c r="F2" s="832"/>
      <c r="G2" s="833"/>
      <c r="H2" s="834" t="s">
        <v>49</v>
      </c>
      <c r="I2" s="832"/>
      <c r="J2" s="833"/>
      <c r="K2" s="834" t="s">
        <v>50</v>
      </c>
      <c r="L2" s="832"/>
      <c r="M2" s="833"/>
      <c r="N2" s="834" t="s">
        <v>198</v>
      </c>
      <c r="O2" s="832"/>
      <c r="P2" s="835"/>
      <c r="Q2" s="817" t="s">
        <v>17</v>
      </c>
      <c r="R2" s="817"/>
      <c r="S2" s="818"/>
      <c r="T2" s="817" t="s">
        <v>18</v>
      </c>
      <c r="U2" s="817"/>
      <c r="V2" s="818"/>
    </row>
    <row r="3" spans="1:22" ht="18.600000000000001" customHeight="1" thickBot="1" x14ac:dyDescent="0.35">
      <c r="A3" s="19" t="s">
        <v>23</v>
      </c>
      <c r="B3" s="23" t="s">
        <v>238</v>
      </c>
      <c r="C3" s="20" t="s">
        <v>176</v>
      </c>
      <c r="D3" s="24" t="s">
        <v>24</v>
      </c>
      <c r="E3" s="14" t="s">
        <v>238</v>
      </c>
      <c r="F3" s="15" t="s">
        <v>176</v>
      </c>
      <c r="G3" s="22" t="s">
        <v>24</v>
      </c>
      <c r="H3" s="21" t="s">
        <v>238</v>
      </c>
      <c r="I3" s="15" t="s">
        <v>176</v>
      </c>
      <c r="J3" s="22" t="s">
        <v>24</v>
      </c>
      <c r="K3" s="21" t="s">
        <v>238</v>
      </c>
      <c r="L3" s="15" t="s">
        <v>176</v>
      </c>
      <c r="M3" s="22" t="s">
        <v>24</v>
      </c>
      <c r="N3" s="21" t="s">
        <v>238</v>
      </c>
      <c r="O3" s="15" t="s">
        <v>176</v>
      </c>
      <c r="P3" s="16" t="s">
        <v>24</v>
      </c>
      <c r="Q3" s="15" t="s">
        <v>238</v>
      </c>
      <c r="R3" s="15" t="s">
        <v>176</v>
      </c>
      <c r="S3" s="16" t="s">
        <v>24</v>
      </c>
      <c r="T3" s="15" t="s">
        <v>238</v>
      </c>
      <c r="U3" s="15" t="s">
        <v>176</v>
      </c>
      <c r="V3" s="16" t="s">
        <v>24</v>
      </c>
    </row>
    <row r="4" spans="1:22" x14ac:dyDescent="0.3">
      <c r="A4" s="32" t="s">
        <v>25</v>
      </c>
      <c r="B4" s="27">
        <f>'Parametre - Agendové IS'!D117</f>
        <v>0</v>
      </c>
      <c r="C4" s="27">
        <f>'Parametre - Agendové IS'!E117</f>
        <v>0</v>
      </c>
      <c r="D4" s="29">
        <f>IF(ISERR(C4-B4),"-",C4-B4)</f>
        <v>0</v>
      </c>
      <c r="E4" s="388"/>
      <c r="F4" s="389"/>
      <c r="G4" s="34">
        <f t="shared" ref="G4:G13" si="0">IF(ISERR(F4-E4),"-",F4-E4)</f>
        <v>0</v>
      </c>
      <c r="H4" s="30">
        <v>0</v>
      </c>
      <c r="I4" s="26">
        <f>'Parametre - Agendové IS'!E97</f>
        <v>0</v>
      </c>
      <c r="J4" s="34">
        <f>IF(ISERR(I4-H4),"-",I4-H4)</f>
        <v>0</v>
      </c>
      <c r="K4" s="27">
        <f>'Parametre - Agendové IS'!D127</f>
        <v>0</v>
      </c>
      <c r="L4" s="27">
        <f>'Parametre - Agendové IS'!E127</f>
        <v>0</v>
      </c>
      <c r="M4" s="29">
        <f>IF(ISERR(L4-K4),"-",L4-K4)</f>
        <v>0</v>
      </c>
      <c r="N4" s="26">
        <f>-'Parametre - Agendové IS'!D77</f>
        <v>-125630.69940229887</v>
      </c>
      <c r="O4" s="26">
        <f>-'Parametre - Agendové IS'!E77</f>
        <v>-125630.69940229887</v>
      </c>
      <c r="P4" s="34">
        <f t="shared" ref="P4:P13" si="1">IF(ISERR(O4-N4),"-",O4-N4)</f>
        <v>0</v>
      </c>
      <c r="Q4" s="27">
        <f>SUM(B4,E4)</f>
        <v>0</v>
      </c>
      <c r="R4" s="26">
        <f t="shared" ref="R4:R13" si="2">SUM(C4,F4)</f>
        <v>0</v>
      </c>
      <c r="S4" s="29">
        <f>R4-Q4</f>
        <v>0</v>
      </c>
      <c r="T4" s="27">
        <f>SUM(H4,K4,N4)</f>
        <v>-125630.69940229887</v>
      </c>
      <c r="U4" s="26">
        <f>SUM(I4,L4,O4)</f>
        <v>-125630.69940229887</v>
      </c>
      <c r="V4" s="29">
        <f>U4-T4</f>
        <v>0</v>
      </c>
    </row>
    <row r="5" spans="1:22" x14ac:dyDescent="0.3">
      <c r="A5" s="33" t="s">
        <v>26</v>
      </c>
      <c r="B5" s="27">
        <f>'Parametre - Agendové IS'!D118</f>
        <v>0</v>
      </c>
      <c r="C5" s="27">
        <f>'Parametre - Agendové IS'!E118</f>
        <v>0</v>
      </c>
      <c r="D5" s="29">
        <f t="shared" ref="D5:D13" si="3">IF(ISERR(C5-B5),"-",C5-B5)</f>
        <v>0</v>
      </c>
      <c r="E5" s="388"/>
      <c r="F5" s="389"/>
      <c r="G5" s="29">
        <f t="shared" si="0"/>
        <v>0</v>
      </c>
      <c r="H5" s="30">
        <v>0</v>
      </c>
      <c r="I5" s="26">
        <f>'Parametre - Agendové IS'!E98</f>
        <v>0</v>
      </c>
      <c r="J5" s="160">
        <f>IF(ISERR(I5-H5),"-",I5-H5)</f>
        <v>0</v>
      </c>
      <c r="K5" s="27">
        <f>'Parametre - Agendové IS'!D128</f>
        <v>0</v>
      </c>
      <c r="L5" s="27">
        <f>'Parametre - Agendové IS'!E128</f>
        <v>0</v>
      </c>
      <c r="M5" s="29">
        <f t="shared" ref="M5:M13" si="4">IF(ISERR(L5-K5),"-",L5-K5)</f>
        <v>0</v>
      </c>
      <c r="N5" s="26">
        <f>-'Parametre - Agendové IS'!D78</f>
        <v>-125630.69940229887</v>
      </c>
      <c r="O5" s="26">
        <f>-'Parametre - Agendové IS'!E78</f>
        <v>-125630.69940229887</v>
      </c>
      <c r="P5" s="29">
        <f t="shared" si="1"/>
        <v>0</v>
      </c>
      <c r="Q5" s="27">
        <f t="shared" ref="Q5:Q13" si="5">SUM(B5,E5)</f>
        <v>0</v>
      </c>
      <c r="R5" s="26">
        <f t="shared" si="2"/>
        <v>0</v>
      </c>
      <c r="S5" s="29">
        <f t="shared" ref="S5:S12" si="6">R5-Q5</f>
        <v>0</v>
      </c>
      <c r="T5" s="27">
        <f t="shared" ref="T5:U13" si="7">SUM(H5,K5,N5)</f>
        <v>-125630.69940229887</v>
      </c>
      <c r="U5" s="26">
        <f t="shared" si="7"/>
        <v>-125630.69940229887</v>
      </c>
      <c r="V5" s="29">
        <f t="shared" ref="V5:V13" si="8">U5-T5</f>
        <v>0</v>
      </c>
    </row>
    <row r="6" spans="1:22" x14ac:dyDescent="0.3">
      <c r="A6" s="33" t="s">
        <v>27</v>
      </c>
      <c r="B6" s="27">
        <f>'Parametre - Agendové IS'!D119</f>
        <v>0</v>
      </c>
      <c r="C6" s="27">
        <f>'Parametre - Agendové IS'!E119</f>
        <v>0</v>
      </c>
      <c r="D6" s="29">
        <f t="shared" si="3"/>
        <v>0</v>
      </c>
      <c r="E6" s="388"/>
      <c r="F6" s="389"/>
      <c r="G6" s="29">
        <f t="shared" si="0"/>
        <v>0</v>
      </c>
      <c r="H6" s="30">
        <v>0</v>
      </c>
      <c r="I6" s="26">
        <f>'Parametre - Agendové IS'!E99</f>
        <v>0</v>
      </c>
      <c r="J6" s="29">
        <f t="shared" ref="J6:J13" si="9">IF(ISERR(I6-H6),"-",I6-H6)</f>
        <v>0</v>
      </c>
      <c r="K6" s="27">
        <f>'Parametre - Agendové IS'!D129</f>
        <v>0</v>
      </c>
      <c r="L6" s="27">
        <f>'Parametre - Agendové IS'!E129</f>
        <v>452720</v>
      </c>
      <c r="M6" s="29">
        <f t="shared" si="4"/>
        <v>452720</v>
      </c>
      <c r="N6" s="26">
        <f>-'Parametre - Agendové IS'!D79</f>
        <v>-125630.69940229887</v>
      </c>
      <c r="O6" s="26">
        <f>-'Parametre - Agendové IS'!E79</f>
        <v>-188446.04910344828</v>
      </c>
      <c r="P6" s="29">
        <f t="shared" si="1"/>
        <v>-62815.349701149418</v>
      </c>
      <c r="Q6" s="27">
        <f t="shared" si="5"/>
        <v>0</v>
      </c>
      <c r="R6" s="26">
        <f t="shared" si="2"/>
        <v>0</v>
      </c>
      <c r="S6" s="29">
        <f t="shared" si="6"/>
        <v>0</v>
      </c>
      <c r="T6" s="27">
        <f t="shared" si="7"/>
        <v>-125630.69940229887</v>
      </c>
      <c r="U6" s="26">
        <f t="shared" si="7"/>
        <v>264273.95089655172</v>
      </c>
      <c r="V6" s="29">
        <f t="shared" si="8"/>
        <v>389904.65029885061</v>
      </c>
    </row>
    <row r="7" spans="1:22" x14ac:dyDescent="0.3">
      <c r="A7" s="33" t="s">
        <v>28</v>
      </c>
      <c r="B7" s="27">
        <f>'Parametre - Agendové IS'!D120</f>
        <v>0</v>
      </c>
      <c r="C7" s="27">
        <f>'Parametre - Agendové IS'!E120</f>
        <v>0</v>
      </c>
      <c r="D7" s="29">
        <f t="shared" si="3"/>
        <v>0</v>
      </c>
      <c r="E7" s="388"/>
      <c r="F7" s="389"/>
      <c r="G7" s="29">
        <f t="shared" si="0"/>
        <v>0</v>
      </c>
      <c r="H7" s="30">
        <v>0</v>
      </c>
      <c r="I7" s="26">
        <f>'Parametre - Agendové IS'!E100</f>
        <v>0</v>
      </c>
      <c r="J7" s="29">
        <f t="shared" si="9"/>
        <v>0</v>
      </c>
      <c r="K7" s="27">
        <f>'Parametre - Agendové IS'!D130</f>
        <v>0</v>
      </c>
      <c r="L7" s="27">
        <f>'Parametre - Agendové IS'!E130</f>
        <v>543264</v>
      </c>
      <c r="M7" s="29">
        <f t="shared" si="4"/>
        <v>543264</v>
      </c>
      <c r="N7" s="26">
        <f>-'Parametre - Agendové IS'!D80</f>
        <v>-125630.69940229887</v>
      </c>
      <c r="O7" s="26">
        <f>-'Parametre - Agendové IS'!E80</f>
        <v>-1365.5510804597702</v>
      </c>
      <c r="P7" s="29">
        <f t="shared" si="1"/>
        <v>124265.14832183909</v>
      </c>
      <c r="Q7" s="27">
        <f t="shared" si="5"/>
        <v>0</v>
      </c>
      <c r="R7" s="26">
        <f t="shared" si="2"/>
        <v>0</v>
      </c>
      <c r="S7" s="29">
        <f t="shared" si="6"/>
        <v>0</v>
      </c>
      <c r="T7" s="27">
        <f t="shared" si="7"/>
        <v>-125630.69940229887</v>
      </c>
      <c r="U7" s="26">
        <f t="shared" si="7"/>
        <v>541898.44891954027</v>
      </c>
      <c r="V7" s="29">
        <f t="shared" si="8"/>
        <v>667529.14832183917</v>
      </c>
    </row>
    <row r="8" spans="1:22" x14ac:dyDescent="0.3">
      <c r="A8" s="33" t="s">
        <v>29</v>
      </c>
      <c r="B8" s="27">
        <f>'Parametre - Agendové IS'!D121</f>
        <v>0</v>
      </c>
      <c r="C8" s="27">
        <f>'Parametre - Agendové IS'!E121</f>
        <v>0</v>
      </c>
      <c r="D8" s="29">
        <f t="shared" si="3"/>
        <v>0</v>
      </c>
      <c r="E8" s="388"/>
      <c r="F8" s="389"/>
      <c r="G8" s="29">
        <f t="shared" si="0"/>
        <v>0</v>
      </c>
      <c r="H8" s="30">
        <v>0</v>
      </c>
      <c r="I8" s="26">
        <f>'Parametre - Agendové IS'!E101</f>
        <v>0</v>
      </c>
      <c r="J8" s="29">
        <f t="shared" si="9"/>
        <v>0</v>
      </c>
      <c r="K8" s="27">
        <f>'Parametre - Agendové IS'!D131</f>
        <v>0</v>
      </c>
      <c r="L8" s="27">
        <f>'Parametre - Agendové IS'!E131</f>
        <v>633808</v>
      </c>
      <c r="M8" s="29">
        <f t="shared" si="4"/>
        <v>633808</v>
      </c>
      <c r="N8" s="26">
        <f>-'Parametre - Agendové IS'!D81</f>
        <v>-125630.69940229887</v>
      </c>
      <c r="O8" s="26">
        <f>-'Parametre - Agendové IS'!E81</f>
        <v>-1365.5510804597702</v>
      </c>
      <c r="P8" s="29">
        <f t="shared" si="1"/>
        <v>124265.14832183909</v>
      </c>
      <c r="Q8" s="27">
        <f t="shared" si="5"/>
        <v>0</v>
      </c>
      <c r="R8" s="26">
        <f t="shared" si="2"/>
        <v>0</v>
      </c>
      <c r="S8" s="29">
        <f t="shared" si="6"/>
        <v>0</v>
      </c>
      <c r="T8" s="27">
        <f t="shared" si="7"/>
        <v>-125630.69940229887</v>
      </c>
      <c r="U8" s="26">
        <f t="shared" si="7"/>
        <v>632442.44891954027</v>
      </c>
      <c r="V8" s="29">
        <f t="shared" si="8"/>
        <v>758073.14832183917</v>
      </c>
    </row>
    <row r="9" spans="1:22" x14ac:dyDescent="0.3">
      <c r="A9" s="33" t="s">
        <v>30</v>
      </c>
      <c r="B9" s="27">
        <f>'Parametre - Agendové IS'!D122</f>
        <v>0</v>
      </c>
      <c r="C9" s="27">
        <f>'Parametre - Agendové IS'!E122</f>
        <v>0</v>
      </c>
      <c r="D9" s="29">
        <f t="shared" si="3"/>
        <v>0</v>
      </c>
      <c r="E9" s="388"/>
      <c r="F9" s="389"/>
      <c r="G9" s="29">
        <f t="shared" si="0"/>
        <v>0</v>
      </c>
      <c r="H9" s="30">
        <v>0</v>
      </c>
      <c r="I9" s="26">
        <f>'Parametre - Agendové IS'!E102</f>
        <v>0</v>
      </c>
      <c r="J9" s="29">
        <f t="shared" si="9"/>
        <v>0</v>
      </c>
      <c r="K9" s="27">
        <f>'Parametre - Agendové IS'!D132</f>
        <v>0</v>
      </c>
      <c r="L9" s="27">
        <f>'Parametre - Agendové IS'!E132</f>
        <v>724352</v>
      </c>
      <c r="M9" s="29">
        <f t="shared" si="4"/>
        <v>724352</v>
      </c>
      <c r="N9" s="26">
        <f>-'Parametre - Agendové IS'!D82</f>
        <v>-2731.1021609195404</v>
      </c>
      <c r="O9" s="26">
        <f>-'Parametre - Agendové IS'!E82</f>
        <v>-1365.5510804597702</v>
      </c>
      <c r="P9" s="29">
        <f t="shared" si="1"/>
        <v>1365.5510804597702</v>
      </c>
      <c r="Q9" s="27">
        <f t="shared" si="5"/>
        <v>0</v>
      </c>
      <c r="R9" s="26">
        <f t="shared" si="2"/>
        <v>0</v>
      </c>
      <c r="S9" s="29">
        <f t="shared" si="6"/>
        <v>0</v>
      </c>
      <c r="T9" s="27">
        <f t="shared" si="7"/>
        <v>-2731.1021609195404</v>
      </c>
      <c r="U9" s="26">
        <f t="shared" si="7"/>
        <v>722986.44891954027</v>
      </c>
      <c r="V9" s="29">
        <f t="shared" si="8"/>
        <v>725717.55108045985</v>
      </c>
    </row>
    <row r="10" spans="1:22" x14ac:dyDescent="0.3">
      <c r="A10" s="33" t="s">
        <v>31</v>
      </c>
      <c r="B10" s="27">
        <f>'Parametre - Agendové IS'!D123</f>
        <v>0</v>
      </c>
      <c r="C10" s="27">
        <f>'Parametre - Agendové IS'!E123</f>
        <v>0</v>
      </c>
      <c r="D10" s="29">
        <f t="shared" si="3"/>
        <v>0</v>
      </c>
      <c r="E10" s="388"/>
      <c r="F10" s="389"/>
      <c r="G10" s="29">
        <f t="shared" si="0"/>
        <v>0</v>
      </c>
      <c r="H10" s="30">
        <v>0</v>
      </c>
      <c r="I10" s="26">
        <f>'Parametre - Agendové IS'!E103</f>
        <v>0</v>
      </c>
      <c r="J10" s="29">
        <f t="shared" si="9"/>
        <v>0</v>
      </c>
      <c r="K10" s="27">
        <f>'Parametre - Agendové IS'!D133</f>
        <v>0</v>
      </c>
      <c r="L10" s="27">
        <f>'Parametre - Agendové IS'!E133</f>
        <v>814896</v>
      </c>
      <c r="M10" s="29">
        <f t="shared" si="4"/>
        <v>814896</v>
      </c>
      <c r="N10" s="26">
        <f>-'Parametre - Agendové IS'!D83</f>
        <v>-2731.1021609195404</v>
      </c>
      <c r="O10" s="26">
        <f>-'Parametre - Agendové IS'!E83</f>
        <v>-1365.5510804597702</v>
      </c>
      <c r="P10" s="29">
        <f t="shared" si="1"/>
        <v>1365.5510804597702</v>
      </c>
      <c r="Q10" s="27">
        <f t="shared" si="5"/>
        <v>0</v>
      </c>
      <c r="R10" s="26">
        <f t="shared" si="2"/>
        <v>0</v>
      </c>
      <c r="S10" s="29">
        <f t="shared" si="6"/>
        <v>0</v>
      </c>
      <c r="T10" s="27">
        <f t="shared" si="7"/>
        <v>-2731.1021609195404</v>
      </c>
      <c r="U10" s="26">
        <f t="shared" si="7"/>
        <v>813530.44891954027</v>
      </c>
      <c r="V10" s="29">
        <f t="shared" si="8"/>
        <v>816261.55108045985</v>
      </c>
    </row>
    <row r="11" spans="1:22" x14ac:dyDescent="0.3">
      <c r="A11" s="33" t="s">
        <v>32</v>
      </c>
      <c r="B11" s="27">
        <f>'Parametre - Agendové IS'!D124</f>
        <v>0</v>
      </c>
      <c r="C11" s="27">
        <f>'Parametre - Agendové IS'!E124</f>
        <v>0</v>
      </c>
      <c r="D11" s="29">
        <f t="shared" si="3"/>
        <v>0</v>
      </c>
      <c r="E11" s="388"/>
      <c r="F11" s="389"/>
      <c r="G11" s="29">
        <f t="shared" si="0"/>
        <v>0</v>
      </c>
      <c r="H11" s="30">
        <v>0</v>
      </c>
      <c r="I11" s="26">
        <f>'Parametre - Agendové IS'!E104</f>
        <v>0</v>
      </c>
      <c r="J11" s="29">
        <f t="shared" si="9"/>
        <v>0</v>
      </c>
      <c r="K11" s="27">
        <f>'Parametre - Agendové IS'!D134</f>
        <v>0</v>
      </c>
      <c r="L11" s="27">
        <f>'Parametre - Agendové IS'!E134</f>
        <v>905440</v>
      </c>
      <c r="M11" s="29">
        <f t="shared" si="4"/>
        <v>905440</v>
      </c>
      <c r="N11" s="26">
        <f>-'Parametre - Agendové IS'!D84</f>
        <v>-2731.1021609195404</v>
      </c>
      <c r="O11" s="26">
        <f>-'Parametre - Agendové IS'!E84</f>
        <v>-1365.5510804597702</v>
      </c>
      <c r="P11" s="29">
        <f t="shared" si="1"/>
        <v>1365.5510804597702</v>
      </c>
      <c r="Q11" s="27">
        <f t="shared" si="5"/>
        <v>0</v>
      </c>
      <c r="R11" s="26">
        <f t="shared" si="2"/>
        <v>0</v>
      </c>
      <c r="S11" s="29">
        <f t="shared" si="6"/>
        <v>0</v>
      </c>
      <c r="T11" s="27">
        <f t="shared" si="7"/>
        <v>-2731.1021609195404</v>
      </c>
      <c r="U11" s="26">
        <f t="shared" si="7"/>
        <v>904074.44891954027</v>
      </c>
      <c r="V11" s="29">
        <f t="shared" si="8"/>
        <v>906805.55108045985</v>
      </c>
    </row>
    <row r="12" spans="1:22" x14ac:dyDescent="0.3">
      <c r="A12" s="33" t="s">
        <v>33</v>
      </c>
      <c r="B12" s="27">
        <f>'Parametre - Agendové IS'!D125</f>
        <v>0</v>
      </c>
      <c r="C12" s="27">
        <f>'Parametre - Agendové IS'!E125</f>
        <v>0</v>
      </c>
      <c r="D12" s="29">
        <f t="shared" si="3"/>
        <v>0</v>
      </c>
      <c r="E12" s="388"/>
      <c r="F12" s="389"/>
      <c r="G12" s="29">
        <f t="shared" si="0"/>
        <v>0</v>
      </c>
      <c r="H12" s="30">
        <v>0</v>
      </c>
      <c r="I12" s="26">
        <f>'Parametre - Agendové IS'!E105</f>
        <v>0</v>
      </c>
      <c r="J12" s="29">
        <f t="shared" si="9"/>
        <v>0</v>
      </c>
      <c r="K12" s="27">
        <f>'Parametre - Agendové IS'!D135</f>
        <v>0</v>
      </c>
      <c r="L12" s="27">
        <f>'Parametre - Agendové IS'!E135</f>
        <v>905440</v>
      </c>
      <c r="M12" s="29">
        <f t="shared" si="4"/>
        <v>905440</v>
      </c>
      <c r="N12" s="26">
        <f>-'Parametre - Agendové IS'!D85</f>
        <v>-2731.1021609195404</v>
      </c>
      <c r="O12" s="26">
        <f>-'Parametre - Agendové IS'!E85</f>
        <v>-1365.5510804597702</v>
      </c>
      <c r="P12" s="29">
        <f t="shared" si="1"/>
        <v>1365.5510804597702</v>
      </c>
      <c r="Q12" s="27">
        <f t="shared" si="5"/>
        <v>0</v>
      </c>
      <c r="R12" s="26">
        <f t="shared" si="2"/>
        <v>0</v>
      </c>
      <c r="S12" s="29">
        <f t="shared" si="6"/>
        <v>0</v>
      </c>
      <c r="T12" s="27">
        <f t="shared" si="7"/>
        <v>-2731.1021609195404</v>
      </c>
      <c r="U12" s="26">
        <f t="shared" si="7"/>
        <v>904074.44891954027</v>
      </c>
      <c r="V12" s="29">
        <f t="shared" si="8"/>
        <v>906805.55108045985</v>
      </c>
    </row>
    <row r="13" spans="1:22" ht="15.6" customHeight="1" thickBot="1" x14ac:dyDescent="0.35">
      <c r="A13" s="33" t="s">
        <v>34</v>
      </c>
      <c r="B13" s="48">
        <f>'Parametre - Agendové IS'!D126</f>
        <v>0</v>
      </c>
      <c r="C13" s="48">
        <f>'Parametre - Agendové IS'!E126</f>
        <v>0</v>
      </c>
      <c r="D13" s="181">
        <f t="shared" si="3"/>
        <v>0</v>
      </c>
      <c r="E13" s="390"/>
      <c r="F13" s="391"/>
      <c r="G13" s="181">
        <f t="shared" si="0"/>
        <v>0</v>
      </c>
      <c r="H13" s="30">
        <v>0</v>
      </c>
      <c r="I13" s="44">
        <f>'Parametre - Agendové IS'!E106</f>
        <v>0</v>
      </c>
      <c r="J13" s="181">
        <f t="shared" si="9"/>
        <v>0</v>
      </c>
      <c r="K13" s="48">
        <f>'Parametre - Agendové IS'!D136</f>
        <v>0</v>
      </c>
      <c r="L13" s="48">
        <f>'Parametre - Agendové IS'!E136</f>
        <v>905440</v>
      </c>
      <c r="M13" s="181">
        <f t="shared" si="4"/>
        <v>905440</v>
      </c>
      <c r="N13" s="44">
        <f>-'Parametre - Agendové IS'!D86</f>
        <v>-2731.1021609195404</v>
      </c>
      <c r="O13" s="44">
        <f>-'Parametre - Agendové IS'!E86</f>
        <v>-1365.5510804597702</v>
      </c>
      <c r="P13" s="44">
        <f t="shared" si="1"/>
        <v>1365.5510804597702</v>
      </c>
      <c r="Q13" s="184">
        <f t="shared" si="5"/>
        <v>0</v>
      </c>
      <c r="R13" s="44">
        <f t="shared" si="2"/>
        <v>0</v>
      </c>
      <c r="S13" s="181">
        <f>R13-Q13</f>
        <v>0</v>
      </c>
      <c r="T13" s="48">
        <f t="shared" si="7"/>
        <v>-2731.1021609195404</v>
      </c>
      <c r="U13" s="44">
        <f t="shared" si="7"/>
        <v>904074.44891954027</v>
      </c>
      <c r="V13" s="181">
        <f t="shared" si="8"/>
        <v>906805.55108045985</v>
      </c>
    </row>
    <row r="14" spans="1:22" x14ac:dyDescent="0.3">
      <c r="A14" s="185" t="s">
        <v>108</v>
      </c>
      <c r="B14" s="601">
        <f>SUM(B4:B13)</f>
        <v>0</v>
      </c>
      <c r="C14" s="601">
        <f t="shared" ref="C14:P14" si="10">SUM(C4:C13)</f>
        <v>0</v>
      </c>
      <c r="D14" s="602">
        <f t="shared" si="10"/>
        <v>0</v>
      </c>
      <c r="E14" s="601">
        <f t="shared" si="10"/>
        <v>0</v>
      </c>
      <c r="F14" s="603">
        <f t="shared" si="10"/>
        <v>0</v>
      </c>
      <c r="G14" s="602">
        <f t="shared" si="10"/>
        <v>0</v>
      </c>
      <c r="H14" s="601">
        <f t="shared" si="10"/>
        <v>0</v>
      </c>
      <c r="I14" s="603">
        <f t="shared" si="10"/>
        <v>0</v>
      </c>
      <c r="J14" s="602">
        <f t="shared" si="10"/>
        <v>0</v>
      </c>
      <c r="K14" s="601">
        <f t="shared" si="10"/>
        <v>0</v>
      </c>
      <c r="L14" s="601">
        <f t="shared" si="10"/>
        <v>5885360</v>
      </c>
      <c r="M14" s="602">
        <f t="shared" si="10"/>
        <v>5885360</v>
      </c>
      <c r="N14" s="603">
        <f t="shared" si="10"/>
        <v>-641809.00781609223</v>
      </c>
      <c r="O14" s="603">
        <f t="shared" si="10"/>
        <v>-449266.30547126452</v>
      </c>
      <c r="P14" s="604">
        <f t="shared" si="10"/>
        <v>192542.70234482756</v>
      </c>
      <c r="Q14" s="605">
        <f t="shared" ref="Q14:V14" si="11">SUM(Q4:Q13)</f>
        <v>0</v>
      </c>
      <c r="R14" s="603">
        <f t="shared" si="11"/>
        <v>0</v>
      </c>
      <c r="S14" s="606">
        <f t="shared" si="11"/>
        <v>0</v>
      </c>
      <c r="T14" s="605">
        <f t="shared" si="11"/>
        <v>-641809.00781609223</v>
      </c>
      <c r="U14" s="603">
        <f t="shared" si="11"/>
        <v>5436093.6945287362</v>
      </c>
      <c r="V14" s="607">
        <f t="shared" si="11"/>
        <v>6077902.7023448274</v>
      </c>
    </row>
    <row r="15" spans="1:22" ht="15" thickBot="1" x14ac:dyDescent="0.35">
      <c r="A15" s="186" t="s">
        <v>165</v>
      </c>
      <c r="B15" s="608"/>
      <c r="C15" s="608"/>
      <c r="D15" s="609">
        <f>D4+NPV(Faktory!$D$5,'Prínosy - Agendové IS'!D5:D13)</f>
        <v>0</v>
      </c>
      <c r="E15" s="610"/>
      <c r="F15" s="611"/>
      <c r="G15" s="609">
        <f>G4+NPV(Faktory!$D$3,'Prínosy - Agendové IS'!G5:G13)</f>
        <v>0</v>
      </c>
      <c r="H15" s="610"/>
      <c r="I15" s="611"/>
      <c r="J15" s="609">
        <f>J4+NPV(Faktory!$D$5,'Prínosy - Agendové IS'!J5:J13)</f>
        <v>0</v>
      </c>
      <c r="K15" s="608"/>
      <c r="L15" s="608"/>
      <c r="M15" s="609">
        <f>M4+NPV(Faktory!$D$5,'Prínosy - Agendové IS'!M5:M13)</f>
        <v>4416965.7849589018</v>
      </c>
      <c r="N15" s="611"/>
      <c r="O15" s="611"/>
      <c r="P15" s="612">
        <f>P4+NPV(Faktory!$D$5,'Prínosy - Agendové IS'!P5:P13)</f>
        <v>157466.69551033419</v>
      </c>
      <c r="Q15" s="613"/>
      <c r="R15" s="611"/>
      <c r="S15" s="609">
        <f>S4+NPV(Faktory!$D$5,'Prínosy - Agendové IS'!S5:S13)</f>
        <v>0</v>
      </c>
      <c r="T15" s="613"/>
      <c r="U15" s="611"/>
      <c r="V15" s="609">
        <f>V4+NPV(Faktory!$D$5,'Prínosy - Agendové IS'!V5:V13)</f>
        <v>4574432.4804692362</v>
      </c>
    </row>
    <row r="17" spans="2:2" x14ac:dyDescent="0.3">
      <c r="B17" s="108" t="s">
        <v>179</v>
      </c>
    </row>
    <row r="38" spans="15:15" x14ac:dyDescent="0.3">
      <c r="O38" s="183"/>
    </row>
  </sheetData>
  <protectedRanges>
    <protectedRange algorithmName="SHA-512" hashValue="f4ycvS5NMakRYlpexdvZE7kc5B00PVZgCpNS64jzUJaJceYSE+aleudxwPGxr22CZo/5IZ2uTHVQQMolnN60/A==" saltValue="c0KVc6r/LTYq/uhy9236YA==" spinCount="100000" sqref="E2:G15" name="Rozsah1"/>
  </protectedRanges>
  <mergeCells count="10">
    <mergeCell ref="B1:D1"/>
    <mergeCell ref="Q1:V1"/>
    <mergeCell ref="B2:D2"/>
    <mergeCell ref="E2:G2"/>
    <mergeCell ref="H2:J2"/>
    <mergeCell ref="K2:M2"/>
    <mergeCell ref="Q2:S2"/>
    <mergeCell ref="T2:V2"/>
    <mergeCell ref="N2:P2"/>
    <mergeCell ref="E1:P1"/>
  </mergeCells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view="pageBreakPreview" topLeftCell="B1" zoomScale="60" zoomScaleNormal="80" workbookViewId="0">
      <selection activeCell="Q57" sqref="Q57"/>
    </sheetView>
  </sheetViews>
  <sheetFormatPr defaultColWidth="8.88671875" defaultRowHeight="14.4" x14ac:dyDescent="0.3"/>
  <cols>
    <col min="2" max="2" width="14.33203125" customWidth="1"/>
    <col min="3" max="3" width="15.88671875" bestFit="1" customWidth="1"/>
    <col min="4" max="4" width="16.6640625" bestFit="1" customWidth="1"/>
    <col min="5" max="6" width="13.44140625" bestFit="1" customWidth="1"/>
    <col min="7" max="7" width="16.6640625" bestFit="1" customWidth="1"/>
    <col min="8" max="8" width="14.44140625" bestFit="1" customWidth="1"/>
    <col min="9" max="9" width="13.44140625" bestFit="1" customWidth="1"/>
    <col min="10" max="10" width="16.6640625" bestFit="1" customWidth="1"/>
    <col min="11" max="16" width="16.6640625" customWidth="1"/>
    <col min="17" max="17" width="13.44140625" bestFit="1" customWidth="1"/>
    <col min="18" max="18" width="15.88671875" bestFit="1" customWidth="1"/>
    <col min="19" max="19" width="15.33203125" customWidth="1"/>
    <col min="20" max="21" width="17" bestFit="1" customWidth="1"/>
    <col min="22" max="22" width="14.33203125" bestFit="1" customWidth="1"/>
  </cols>
  <sheetData>
    <row r="1" spans="1:23" ht="15.75" customHeight="1" thickBot="1" x14ac:dyDescent="0.35">
      <c r="A1" s="38"/>
      <c r="B1" s="837" t="s">
        <v>192</v>
      </c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9"/>
      <c r="N1" s="837" t="s">
        <v>331</v>
      </c>
      <c r="O1" s="838"/>
      <c r="P1" s="839"/>
      <c r="Q1" s="836" t="s">
        <v>71</v>
      </c>
      <c r="R1" s="836"/>
      <c r="S1" s="836"/>
      <c r="T1" s="813" t="s">
        <v>72</v>
      </c>
      <c r="U1" s="814"/>
      <c r="V1" s="815"/>
    </row>
    <row r="2" spans="1:23" ht="15.75" customHeight="1" thickBot="1" x14ac:dyDescent="0.35">
      <c r="A2" s="8"/>
      <c r="B2" s="814" t="s">
        <v>68</v>
      </c>
      <c r="C2" s="814"/>
      <c r="D2" s="815"/>
      <c r="E2" s="814" t="s">
        <v>69</v>
      </c>
      <c r="F2" s="814"/>
      <c r="G2" s="815"/>
      <c r="H2" s="814" t="s">
        <v>110</v>
      </c>
      <c r="I2" s="814"/>
      <c r="J2" s="815"/>
      <c r="K2" s="814" t="s">
        <v>368</v>
      </c>
      <c r="L2" s="814"/>
      <c r="M2" s="815"/>
      <c r="N2" s="814"/>
      <c r="O2" s="814"/>
      <c r="P2" s="815"/>
      <c r="Q2" s="814" t="s">
        <v>70</v>
      </c>
      <c r="R2" s="814"/>
      <c r="S2" s="815"/>
      <c r="T2" s="8"/>
      <c r="U2" s="8"/>
      <c r="V2" s="39"/>
    </row>
    <row r="3" spans="1:23" ht="19.350000000000001" customHeight="1" thickBot="1" x14ac:dyDescent="0.35">
      <c r="A3" s="41" t="s">
        <v>23</v>
      </c>
      <c r="B3" s="42" t="s">
        <v>238</v>
      </c>
      <c r="C3" s="42" t="s">
        <v>176</v>
      </c>
      <c r="D3" s="43" t="s">
        <v>24</v>
      </c>
      <c r="E3" s="42" t="s">
        <v>238</v>
      </c>
      <c r="F3" s="42" t="s">
        <v>176</v>
      </c>
      <c r="G3" s="43" t="s">
        <v>24</v>
      </c>
      <c r="H3" s="42" t="s">
        <v>238</v>
      </c>
      <c r="I3" s="42" t="s">
        <v>176</v>
      </c>
      <c r="J3" s="43" t="s">
        <v>24</v>
      </c>
      <c r="K3" s="42" t="s">
        <v>238</v>
      </c>
      <c r="L3" s="42" t="s">
        <v>176</v>
      </c>
      <c r="M3" s="43" t="s">
        <v>24</v>
      </c>
      <c r="N3" s="42" t="s">
        <v>238</v>
      </c>
      <c r="O3" s="42" t="s">
        <v>176</v>
      </c>
      <c r="P3" s="43" t="s">
        <v>24</v>
      </c>
      <c r="Q3" s="42" t="s">
        <v>238</v>
      </c>
      <c r="R3" s="42" t="s">
        <v>176</v>
      </c>
      <c r="S3" s="43" t="s">
        <v>24</v>
      </c>
      <c r="T3" s="42" t="s">
        <v>238</v>
      </c>
      <c r="U3" s="42" t="s">
        <v>176</v>
      </c>
      <c r="V3" s="43" t="s">
        <v>24</v>
      </c>
    </row>
    <row r="4" spans="1:23" x14ac:dyDescent="0.3">
      <c r="A4" s="25" t="s">
        <v>25</v>
      </c>
      <c r="B4" s="26">
        <f>TCO!D27+TCO!D28</f>
        <v>0</v>
      </c>
      <c r="C4" s="26">
        <f>(TCO!D$12*(1+$W$5))+TCO!D$13</f>
        <v>0</v>
      </c>
      <c r="D4" s="34">
        <f>C4-B4</f>
        <v>0</v>
      </c>
      <c r="E4" s="27">
        <f>TCO!D23+TCO!D24</f>
        <v>0</v>
      </c>
      <c r="F4" s="26">
        <f>(TCO!D$7*(1+$W$5))+TCO!D$8</f>
        <v>162500</v>
      </c>
      <c r="G4" s="34">
        <f>F4-E4</f>
        <v>162500</v>
      </c>
      <c r="H4" s="26">
        <f>TCO!D25+TCO!D26</f>
        <v>0</v>
      </c>
      <c r="I4" s="26">
        <f>(TCO!D$9*(1+$W$5))+TCO!D$10</f>
        <v>476511</v>
      </c>
      <c r="J4" s="34">
        <f>I4-H4</f>
        <v>476511</v>
      </c>
      <c r="K4" s="27">
        <v>0</v>
      </c>
      <c r="L4" s="27">
        <f>TCO!D11</f>
        <v>0</v>
      </c>
      <c r="M4" s="34">
        <f>L4-K4</f>
        <v>0</v>
      </c>
      <c r="N4" s="27">
        <v>0</v>
      </c>
      <c r="O4" s="27">
        <f>TCO!D14</f>
        <v>44703</v>
      </c>
      <c r="P4" s="34">
        <f>O4-N4</f>
        <v>44703</v>
      </c>
      <c r="Q4" s="27">
        <f>'Parametre - Agendové IS'!D107</f>
        <v>0</v>
      </c>
      <c r="R4" s="27">
        <f>'Parametre - Agendové IS'!E107</f>
        <v>0</v>
      </c>
      <c r="S4" s="34">
        <f t="shared" ref="S4:S13" si="0">IF(ISERR(R4-Q4),"-",R4-Q4)</f>
        <v>0</v>
      </c>
      <c r="T4" s="26">
        <f>SUM(B4,E4,H4,K4,N4,Q4)</f>
        <v>0</v>
      </c>
      <c r="U4" s="26">
        <f>((C4+F4+L4+O4+I4)*(1+$W$4))+R4</f>
        <v>683714</v>
      </c>
      <c r="V4" s="34">
        <f>U4-T4</f>
        <v>683714</v>
      </c>
      <c r="W4" s="225">
        <f>'Analyza citlivosti - AgendovéIS'!B7</f>
        <v>0</v>
      </c>
    </row>
    <row r="5" spans="1:23" x14ac:dyDescent="0.3">
      <c r="A5" s="25" t="s">
        <v>26</v>
      </c>
      <c r="B5" s="26">
        <f>TCO!E27+TCO!E28</f>
        <v>0</v>
      </c>
      <c r="C5" s="26">
        <f>(TCO!E$12*(1+$W$5))+TCO!E$13</f>
        <v>10342.56</v>
      </c>
      <c r="D5" s="29">
        <f t="shared" ref="D5:D13" si="1">C5-B5</f>
        <v>10342.56</v>
      </c>
      <c r="E5" s="27">
        <f>TCO!E23+TCO!E24</f>
        <v>0</v>
      </c>
      <c r="F5" s="26">
        <f>(TCO!E$7*(1+$W$5))+TCO!E$8</f>
        <v>283845</v>
      </c>
      <c r="G5" s="29">
        <f t="shared" ref="G5:G13" si="2">F5-E5</f>
        <v>283845</v>
      </c>
      <c r="H5" s="26">
        <f>TCO!E25+TCO!E26</f>
        <v>17000</v>
      </c>
      <c r="I5" s="26">
        <f>(TCO!E$9*(1+$W$5))+TCO!E$10</f>
        <v>345978</v>
      </c>
      <c r="J5" s="29">
        <f t="shared" ref="J5:J13" si="3">I5-H5</f>
        <v>328978</v>
      </c>
      <c r="K5" s="27">
        <v>0</v>
      </c>
      <c r="L5" s="27">
        <f>TCO!E11</f>
        <v>0</v>
      </c>
      <c r="M5" s="29">
        <f t="shared" ref="M5:M13" si="4">L5-K5</f>
        <v>0</v>
      </c>
      <c r="N5" s="27">
        <v>0</v>
      </c>
      <c r="O5" s="27">
        <f>TCO!E14</f>
        <v>44703</v>
      </c>
      <c r="P5" s="29">
        <f t="shared" ref="P5:P13" si="5">O5-N5</f>
        <v>44703</v>
      </c>
      <c r="Q5" s="27">
        <f>'Parametre - Agendové IS'!D108</f>
        <v>0</v>
      </c>
      <c r="R5" s="27">
        <f>'Parametre - Agendové IS'!E108</f>
        <v>0</v>
      </c>
      <c r="S5" s="29">
        <f t="shared" si="0"/>
        <v>0</v>
      </c>
      <c r="T5" s="26">
        <f t="shared" ref="T5:T13" si="6">SUM(B5,E5,H5,K5,N5,Q5)</f>
        <v>17000</v>
      </c>
      <c r="U5" s="26">
        <f t="shared" ref="U5:U13" si="7">((C5+F5+L5+O5+I5)*(1+$W$4))+R5</f>
        <v>684868.56</v>
      </c>
      <c r="V5" s="29">
        <f t="shared" ref="V5:V13" si="8">U5-T5</f>
        <v>667868.56000000006</v>
      </c>
      <c r="W5" s="225">
        <f>'Analyza citlivosti - AgendovéIS'!E7</f>
        <v>0</v>
      </c>
    </row>
    <row r="6" spans="1:23" x14ac:dyDescent="0.3">
      <c r="A6" s="25" t="s">
        <v>27</v>
      </c>
      <c r="B6" s="26">
        <f>TCO!F27+TCO!F28</f>
        <v>0</v>
      </c>
      <c r="C6" s="26">
        <f>(TCO!F$12*(1+$W$5))+TCO!F$13</f>
        <v>10342.56</v>
      </c>
      <c r="D6" s="29">
        <f t="shared" si="1"/>
        <v>10342.56</v>
      </c>
      <c r="E6" s="27">
        <f>TCO!F23+TCO!F24</f>
        <v>0</v>
      </c>
      <c r="F6" s="26">
        <f>(TCO!F$7*(1+$W$5))+TCO!F$8</f>
        <v>93732.45</v>
      </c>
      <c r="G6" s="29">
        <f t="shared" si="2"/>
        <v>93732.45</v>
      </c>
      <c r="H6" s="26">
        <f>TCO!F25+TCO!F26</f>
        <v>17000</v>
      </c>
      <c r="I6" s="26">
        <f>(TCO!F$9*(1+$W$5))+TCO!F$10</f>
        <v>102294</v>
      </c>
      <c r="J6" s="29">
        <f t="shared" si="3"/>
        <v>85294</v>
      </c>
      <c r="K6" s="27">
        <v>0</v>
      </c>
      <c r="L6" s="27">
        <f>TCO!F11</f>
        <v>0</v>
      </c>
      <c r="M6" s="29">
        <f t="shared" si="4"/>
        <v>0</v>
      </c>
      <c r="N6" s="27">
        <v>0</v>
      </c>
      <c r="O6" s="27">
        <f>TCO!F14</f>
        <v>0</v>
      </c>
      <c r="P6" s="29">
        <f t="shared" si="5"/>
        <v>0</v>
      </c>
      <c r="Q6" s="27">
        <f>'Parametre - Agendové IS'!D109</f>
        <v>0</v>
      </c>
      <c r="R6" s="27">
        <f>'Parametre - Agendové IS'!E109</f>
        <v>0</v>
      </c>
      <c r="S6" s="29">
        <f t="shared" si="0"/>
        <v>0</v>
      </c>
      <c r="T6" s="26">
        <f t="shared" si="6"/>
        <v>17000</v>
      </c>
      <c r="U6" s="26">
        <f t="shared" si="7"/>
        <v>206369.01</v>
      </c>
      <c r="V6" s="29">
        <f t="shared" si="8"/>
        <v>189369.01</v>
      </c>
    </row>
    <row r="7" spans="1:23" x14ac:dyDescent="0.3">
      <c r="A7" s="25" t="s">
        <v>28</v>
      </c>
      <c r="B7" s="26">
        <f>TCO!G27+TCO!G28</f>
        <v>0</v>
      </c>
      <c r="C7" s="26">
        <f>(TCO!G$12*(1+$W$5))+TCO!G$13</f>
        <v>10342.56</v>
      </c>
      <c r="D7" s="29">
        <f t="shared" si="1"/>
        <v>10342.56</v>
      </c>
      <c r="E7" s="27">
        <f>TCO!G23+TCO!G24</f>
        <v>0</v>
      </c>
      <c r="F7" s="26">
        <f>(TCO!G$7*(1+$W$5))+TCO!G$8</f>
        <v>93732.45</v>
      </c>
      <c r="G7" s="29">
        <f t="shared" si="2"/>
        <v>93732.45</v>
      </c>
      <c r="H7" s="26">
        <f>TCO!G25+TCO!G26</f>
        <v>17000</v>
      </c>
      <c r="I7" s="26">
        <f>(TCO!G$9*(1+$W$5))+TCO!G$10</f>
        <v>41174</v>
      </c>
      <c r="J7" s="29">
        <f t="shared" si="3"/>
        <v>24174</v>
      </c>
      <c r="K7" s="27">
        <v>0</v>
      </c>
      <c r="L7" s="27">
        <f>TCO!G11</f>
        <v>0</v>
      </c>
      <c r="M7" s="29">
        <f t="shared" si="4"/>
        <v>0</v>
      </c>
      <c r="N7" s="27">
        <v>0</v>
      </c>
      <c r="O7" s="27">
        <f>TCO!G14</f>
        <v>0</v>
      </c>
      <c r="P7" s="29">
        <f t="shared" si="5"/>
        <v>0</v>
      </c>
      <c r="Q7" s="27">
        <f>'Parametre - Agendové IS'!D110</f>
        <v>0</v>
      </c>
      <c r="R7" s="27">
        <f>'Parametre - Agendové IS'!E110</f>
        <v>0</v>
      </c>
      <c r="S7" s="29">
        <f t="shared" si="0"/>
        <v>0</v>
      </c>
      <c r="T7" s="26">
        <f t="shared" si="6"/>
        <v>17000</v>
      </c>
      <c r="U7" s="26">
        <f t="shared" si="7"/>
        <v>145249.01</v>
      </c>
      <c r="V7" s="29">
        <f t="shared" si="8"/>
        <v>128249.01000000001</v>
      </c>
    </row>
    <row r="8" spans="1:23" x14ac:dyDescent="0.3">
      <c r="A8" s="25" t="s">
        <v>29</v>
      </c>
      <c r="B8" s="26">
        <f>TCO!H27+TCO!H28</f>
        <v>0</v>
      </c>
      <c r="C8" s="26">
        <f>(TCO!H$12*(1+$W$5))+TCO!H$13</f>
        <v>10342.56</v>
      </c>
      <c r="D8" s="29">
        <f t="shared" si="1"/>
        <v>10342.56</v>
      </c>
      <c r="E8" s="27">
        <f>TCO!H23+TCO!H24</f>
        <v>0</v>
      </c>
      <c r="F8" s="26">
        <f>(TCO!H$7*(1+$W$5))+TCO!H$8</f>
        <v>93732.45</v>
      </c>
      <c r="G8" s="29">
        <f t="shared" si="2"/>
        <v>93732.45</v>
      </c>
      <c r="H8" s="26">
        <f>TCO!H25+TCO!H26</f>
        <v>17000</v>
      </c>
      <c r="I8" s="26">
        <f>(TCO!H$9*(1+$W$5))+TCO!H$10</f>
        <v>21294</v>
      </c>
      <c r="J8" s="29">
        <f t="shared" si="3"/>
        <v>4294</v>
      </c>
      <c r="K8" s="27">
        <v>0</v>
      </c>
      <c r="L8" s="27">
        <f>TCO!H11</f>
        <v>0</v>
      </c>
      <c r="M8" s="29">
        <f t="shared" si="4"/>
        <v>0</v>
      </c>
      <c r="N8" s="27">
        <v>0</v>
      </c>
      <c r="O8" s="27">
        <f>TCO!H14</f>
        <v>0</v>
      </c>
      <c r="P8" s="29">
        <f t="shared" si="5"/>
        <v>0</v>
      </c>
      <c r="Q8" s="27">
        <f>'Parametre - Agendové IS'!D111</f>
        <v>0</v>
      </c>
      <c r="R8" s="27">
        <f>'Parametre - Agendové IS'!E111</f>
        <v>0</v>
      </c>
      <c r="S8" s="29">
        <f t="shared" si="0"/>
        <v>0</v>
      </c>
      <c r="T8" s="26">
        <f t="shared" si="6"/>
        <v>17000</v>
      </c>
      <c r="U8" s="26">
        <f t="shared" si="7"/>
        <v>125369.01</v>
      </c>
      <c r="V8" s="29">
        <f t="shared" si="8"/>
        <v>108369.01</v>
      </c>
    </row>
    <row r="9" spans="1:23" x14ac:dyDescent="0.3">
      <c r="A9" s="25" t="s">
        <v>30</v>
      </c>
      <c r="B9" s="26">
        <f>TCO!I27+TCO!I28</f>
        <v>0</v>
      </c>
      <c r="C9" s="26">
        <f>(TCO!I$12*(1+$W$5))+TCO!I$13</f>
        <v>10342.56</v>
      </c>
      <c r="D9" s="29">
        <f t="shared" si="1"/>
        <v>10342.56</v>
      </c>
      <c r="E9" s="27">
        <f>TCO!I23+TCO!I24</f>
        <v>0</v>
      </c>
      <c r="F9" s="26">
        <f>(TCO!I$7*(1+$W$5))+TCO!I$8</f>
        <v>93732.45</v>
      </c>
      <c r="G9" s="29">
        <f t="shared" si="2"/>
        <v>93732.45</v>
      </c>
      <c r="H9" s="26">
        <f>TCO!I25+TCO!I26</f>
        <v>17000</v>
      </c>
      <c r="I9" s="26">
        <f>(TCO!I$9*(1+$W$5))+TCO!I$10</f>
        <v>21294</v>
      </c>
      <c r="J9" s="29">
        <f t="shared" si="3"/>
        <v>4294</v>
      </c>
      <c r="K9" s="27">
        <v>0</v>
      </c>
      <c r="L9" s="27">
        <f>TCO!I11</f>
        <v>0</v>
      </c>
      <c r="M9" s="29">
        <f t="shared" si="4"/>
        <v>0</v>
      </c>
      <c r="N9" s="27">
        <v>0</v>
      </c>
      <c r="O9" s="27">
        <f>TCO!I14</f>
        <v>0</v>
      </c>
      <c r="P9" s="29">
        <f t="shared" si="5"/>
        <v>0</v>
      </c>
      <c r="Q9" s="27">
        <f>'Parametre - Agendové IS'!D112</f>
        <v>0</v>
      </c>
      <c r="R9" s="27">
        <f>'Parametre - Agendové IS'!E112</f>
        <v>0</v>
      </c>
      <c r="S9" s="29">
        <f t="shared" si="0"/>
        <v>0</v>
      </c>
      <c r="T9" s="26">
        <f t="shared" si="6"/>
        <v>17000</v>
      </c>
      <c r="U9" s="26">
        <f t="shared" si="7"/>
        <v>125369.01</v>
      </c>
      <c r="V9" s="29">
        <f t="shared" si="8"/>
        <v>108369.01</v>
      </c>
    </row>
    <row r="10" spans="1:23" x14ac:dyDescent="0.3">
      <c r="A10" s="25" t="s">
        <v>31</v>
      </c>
      <c r="B10" s="26">
        <f>TCO!J27+TCO!J28</f>
        <v>0</v>
      </c>
      <c r="C10" s="26">
        <f>(TCO!J$12*(1+$W$5))+TCO!J$13</f>
        <v>10342.56</v>
      </c>
      <c r="D10" s="29">
        <f t="shared" si="1"/>
        <v>10342.56</v>
      </c>
      <c r="E10" s="27">
        <f>TCO!J23+TCO!J24</f>
        <v>0</v>
      </c>
      <c r="F10" s="26">
        <f>(TCO!J$7*(1+$W$5))+TCO!J$8</f>
        <v>93732.45</v>
      </c>
      <c r="G10" s="29">
        <f t="shared" si="2"/>
        <v>93732.45</v>
      </c>
      <c r="H10" s="26">
        <f>TCO!J25+TCO!J26</f>
        <v>17000</v>
      </c>
      <c r="I10" s="26">
        <f>(TCO!J$9*(1+$W$5))+TCO!J$10</f>
        <v>41174</v>
      </c>
      <c r="J10" s="29">
        <f t="shared" si="3"/>
        <v>24174</v>
      </c>
      <c r="K10" s="27">
        <v>0</v>
      </c>
      <c r="L10" s="27">
        <f>TCO!J11</f>
        <v>0</v>
      </c>
      <c r="M10" s="29">
        <f t="shared" si="4"/>
        <v>0</v>
      </c>
      <c r="N10" s="27">
        <v>0</v>
      </c>
      <c r="O10" s="27">
        <f>TCO!J14</f>
        <v>0</v>
      </c>
      <c r="P10" s="29">
        <f t="shared" si="5"/>
        <v>0</v>
      </c>
      <c r="Q10" s="27">
        <f>'Parametre - Agendové IS'!D113</f>
        <v>0</v>
      </c>
      <c r="R10" s="27">
        <f>'Parametre - Agendové IS'!E113</f>
        <v>0</v>
      </c>
      <c r="S10" s="29">
        <f t="shared" si="0"/>
        <v>0</v>
      </c>
      <c r="T10" s="26">
        <f t="shared" si="6"/>
        <v>17000</v>
      </c>
      <c r="U10" s="26">
        <f t="shared" si="7"/>
        <v>145249.01</v>
      </c>
      <c r="V10" s="29">
        <f t="shared" si="8"/>
        <v>128249.01000000001</v>
      </c>
    </row>
    <row r="11" spans="1:23" x14ac:dyDescent="0.3">
      <c r="A11" s="25" t="s">
        <v>32</v>
      </c>
      <c r="B11" s="26">
        <f>TCO!K27+TCO!K28</f>
        <v>0</v>
      </c>
      <c r="C11" s="26">
        <f>(TCO!K$12*(1+$W$5))+TCO!K$13</f>
        <v>10342.56</v>
      </c>
      <c r="D11" s="29">
        <f t="shared" si="1"/>
        <v>10342.56</v>
      </c>
      <c r="E11" s="27">
        <f>TCO!K23+TCO!K24</f>
        <v>0</v>
      </c>
      <c r="F11" s="26">
        <f>(TCO!K$7*(1+$W$5))+TCO!K$8</f>
        <v>93732.45</v>
      </c>
      <c r="G11" s="29">
        <f t="shared" si="2"/>
        <v>93732.45</v>
      </c>
      <c r="H11" s="26">
        <f>TCO!K25+TCO!K26</f>
        <v>17000</v>
      </c>
      <c r="I11" s="26">
        <f>(TCO!K$9*(1+$W$5))+TCO!K$10</f>
        <v>21294</v>
      </c>
      <c r="J11" s="29">
        <f t="shared" si="3"/>
        <v>4294</v>
      </c>
      <c r="K11" s="27">
        <v>0</v>
      </c>
      <c r="L11" s="27">
        <f>TCO!K11</f>
        <v>0</v>
      </c>
      <c r="M11" s="29">
        <f t="shared" si="4"/>
        <v>0</v>
      </c>
      <c r="N11" s="27">
        <v>0</v>
      </c>
      <c r="O11" s="27">
        <f>TCO!K14</f>
        <v>0</v>
      </c>
      <c r="P11" s="29">
        <f t="shared" si="5"/>
        <v>0</v>
      </c>
      <c r="Q11" s="27">
        <f>'Parametre - Agendové IS'!D114</f>
        <v>0</v>
      </c>
      <c r="R11" s="27">
        <f>'Parametre - Agendové IS'!E114</f>
        <v>0</v>
      </c>
      <c r="S11" s="29">
        <f t="shared" si="0"/>
        <v>0</v>
      </c>
      <c r="T11" s="26">
        <f t="shared" si="6"/>
        <v>17000</v>
      </c>
      <c r="U11" s="26">
        <f t="shared" si="7"/>
        <v>125369.01</v>
      </c>
      <c r="V11" s="29">
        <f t="shared" si="8"/>
        <v>108369.01</v>
      </c>
    </row>
    <row r="12" spans="1:23" x14ac:dyDescent="0.3">
      <c r="A12" s="25" t="s">
        <v>33</v>
      </c>
      <c r="B12" s="26">
        <f>TCO!L27+TCO!L28</f>
        <v>0</v>
      </c>
      <c r="C12" s="26">
        <f>(TCO!L$12*(1+$W$5))+TCO!L$13</f>
        <v>10342.56</v>
      </c>
      <c r="D12" s="29">
        <f t="shared" si="1"/>
        <v>10342.56</v>
      </c>
      <c r="E12" s="27">
        <f>TCO!L23+TCO!L24</f>
        <v>0</v>
      </c>
      <c r="F12" s="26">
        <f>(TCO!L$7*(1+$W$5))+TCO!L$8</f>
        <v>93732.45</v>
      </c>
      <c r="G12" s="29">
        <f t="shared" si="2"/>
        <v>93732.45</v>
      </c>
      <c r="H12" s="26">
        <f>TCO!L25+TCO!L26</f>
        <v>17000</v>
      </c>
      <c r="I12" s="26">
        <f>(TCO!L$9*(1+$W$5))+TCO!L$10</f>
        <v>21294</v>
      </c>
      <c r="J12" s="29">
        <f t="shared" si="3"/>
        <v>4294</v>
      </c>
      <c r="K12" s="27">
        <v>0</v>
      </c>
      <c r="L12" s="27">
        <f>TCO!L11</f>
        <v>0</v>
      </c>
      <c r="M12" s="29">
        <f t="shared" si="4"/>
        <v>0</v>
      </c>
      <c r="N12" s="27">
        <v>0</v>
      </c>
      <c r="O12" s="27">
        <f>TCO!L14</f>
        <v>0</v>
      </c>
      <c r="P12" s="29">
        <f t="shared" si="5"/>
        <v>0</v>
      </c>
      <c r="Q12" s="27">
        <f>'Parametre - Agendové IS'!D115</f>
        <v>0</v>
      </c>
      <c r="R12" s="27">
        <f>'Parametre - Agendové IS'!E115</f>
        <v>0</v>
      </c>
      <c r="S12" s="29">
        <f t="shared" si="0"/>
        <v>0</v>
      </c>
      <c r="T12" s="26">
        <f t="shared" si="6"/>
        <v>17000</v>
      </c>
      <c r="U12" s="26">
        <f t="shared" si="7"/>
        <v>125369.01</v>
      </c>
      <c r="V12" s="29">
        <f t="shared" si="8"/>
        <v>108369.01</v>
      </c>
    </row>
    <row r="13" spans="1:23" ht="15" thickBot="1" x14ac:dyDescent="0.35">
      <c r="A13" s="40" t="s">
        <v>34</v>
      </c>
      <c r="B13" s="44">
        <f>TCO!M27+TCO!M28</f>
        <v>0</v>
      </c>
      <c r="C13" s="44">
        <f>(TCO!M$12*(1+$W$5))+TCO!M$13</f>
        <v>10342.56</v>
      </c>
      <c r="D13" s="181">
        <f t="shared" si="1"/>
        <v>10342.56</v>
      </c>
      <c r="E13" s="48">
        <f>TCO!M23+TCO!M24</f>
        <v>0</v>
      </c>
      <c r="F13" s="44">
        <f>(TCO!M$7*(1+$W$5))+TCO!M$8</f>
        <v>93732.45</v>
      </c>
      <c r="G13" s="181">
        <f t="shared" si="2"/>
        <v>93732.45</v>
      </c>
      <c r="H13" s="44">
        <f>TCO!M25+TCO!M26</f>
        <v>17000</v>
      </c>
      <c r="I13" s="44">
        <f>(TCO!M$9*(1+$W$5))+TCO!M$10</f>
        <v>31234</v>
      </c>
      <c r="J13" s="181">
        <f t="shared" si="3"/>
        <v>14234</v>
      </c>
      <c r="K13" s="48">
        <v>0</v>
      </c>
      <c r="L13" s="48">
        <f>TCO!M11</f>
        <v>0</v>
      </c>
      <c r="M13" s="181">
        <f t="shared" si="4"/>
        <v>0</v>
      </c>
      <c r="N13" s="48">
        <v>0</v>
      </c>
      <c r="O13" s="48">
        <f>TCO!M14</f>
        <v>0</v>
      </c>
      <c r="P13" s="181">
        <f t="shared" si="5"/>
        <v>0</v>
      </c>
      <c r="Q13" s="48">
        <f>'Parametre - Agendové IS'!D116</f>
        <v>0</v>
      </c>
      <c r="R13" s="48">
        <f>'Parametre - Agendové IS'!E116</f>
        <v>0</v>
      </c>
      <c r="S13" s="181">
        <f t="shared" si="0"/>
        <v>0</v>
      </c>
      <c r="T13" s="26">
        <f t="shared" si="6"/>
        <v>17000</v>
      </c>
      <c r="U13" s="26">
        <f t="shared" si="7"/>
        <v>135309.01</v>
      </c>
      <c r="V13" s="181">
        <f t="shared" si="8"/>
        <v>118309.01000000001</v>
      </c>
    </row>
    <row r="14" spans="1:23" x14ac:dyDescent="0.3">
      <c r="A14" s="614" t="s">
        <v>108</v>
      </c>
      <c r="B14" s="605">
        <f>SUM(B4:B13)</f>
        <v>0</v>
      </c>
      <c r="C14" s="603">
        <f t="shared" ref="C14:S14" si="9">SUM(C4:C13)</f>
        <v>93083.04</v>
      </c>
      <c r="D14" s="602">
        <f t="shared" si="9"/>
        <v>93083.04</v>
      </c>
      <c r="E14" s="605">
        <f t="shared" si="9"/>
        <v>0</v>
      </c>
      <c r="F14" s="603">
        <f t="shared" si="9"/>
        <v>1196204.5999999996</v>
      </c>
      <c r="G14" s="602">
        <f t="shared" si="9"/>
        <v>1196204.5999999996</v>
      </c>
      <c r="H14" s="605">
        <f t="shared" si="9"/>
        <v>153000</v>
      </c>
      <c r="I14" s="603">
        <f t="shared" si="9"/>
        <v>1123541</v>
      </c>
      <c r="J14" s="602">
        <f t="shared" si="9"/>
        <v>970541</v>
      </c>
      <c r="K14" s="605">
        <f t="shared" ref="K14:P14" si="10">SUM(K4:K13)</f>
        <v>0</v>
      </c>
      <c r="L14" s="603">
        <f t="shared" si="10"/>
        <v>0</v>
      </c>
      <c r="M14" s="602">
        <f t="shared" si="10"/>
        <v>0</v>
      </c>
      <c r="N14" s="605">
        <f t="shared" si="10"/>
        <v>0</v>
      </c>
      <c r="O14" s="603">
        <f t="shared" si="10"/>
        <v>89406</v>
      </c>
      <c r="P14" s="602">
        <f t="shared" si="10"/>
        <v>89406</v>
      </c>
      <c r="Q14" s="605">
        <f t="shared" si="9"/>
        <v>0</v>
      </c>
      <c r="R14" s="603">
        <f t="shared" si="9"/>
        <v>0</v>
      </c>
      <c r="S14" s="602">
        <f t="shared" si="9"/>
        <v>0</v>
      </c>
      <c r="T14" s="615">
        <f>SUM(T4:T13)</f>
        <v>153000</v>
      </c>
      <c r="U14" s="616">
        <f>SUM(U4:U13)</f>
        <v>2502234.6399999997</v>
      </c>
      <c r="V14" s="617">
        <f>SUM(V4:V13)</f>
        <v>2349234.6399999997</v>
      </c>
    </row>
    <row r="15" spans="1:23" ht="15" thickBot="1" x14ac:dyDescent="0.35">
      <c r="A15" s="614" t="s">
        <v>165</v>
      </c>
      <c r="B15" s="613"/>
      <c r="C15" s="611"/>
      <c r="D15" s="609">
        <f>D4+NPV(Faktory!$D$5,D5:D13)</f>
        <v>73513.072149649146</v>
      </c>
      <c r="E15" s="613"/>
      <c r="F15" s="611"/>
      <c r="G15" s="609">
        <f>G4+NPV(Faktory!$D$5,G5:G13)</f>
        <v>1009793.1112497937</v>
      </c>
      <c r="H15" s="613"/>
      <c r="I15" s="611"/>
      <c r="J15" s="609">
        <f>J4+NPV(Faktory!$D$5,J5:J13)</f>
        <v>928139.49734432157</v>
      </c>
      <c r="K15" s="613"/>
      <c r="L15" s="611"/>
      <c r="M15" s="609">
        <f>M4+NPV(Faktory!$D$5,M5:M13)</f>
        <v>0</v>
      </c>
      <c r="N15" s="613"/>
      <c r="O15" s="611"/>
      <c r="P15" s="609">
        <f>P4+NPV(Faktory!$D$5,P5:P13)</f>
        <v>87277.28571428571</v>
      </c>
      <c r="Q15" s="613"/>
      <c r="R15" s="611"/>
      <c r="S15" s="609">
        <f>S4+NPV(Faktory!$D$5,S5:S13)</f>
        <v>0</v>
      </c>
      <c r="T15" s="618"/>
      <c r="U15" s="619"/>
      <c r="V15" s="620">
        <f>V4+NPV(Faktory!$D$5,V5:V13)</f>
        <v>2098722.9664580496</v>
      </c>
    </row>
    <row r="16" spans="1:23" x14ac:dyDescent="0.3">
      <c r="A16" s="145"/>
      <c r="B16" s="145"/>
      <c r="C16" s="145"/>
      <c r="D16" s="161"/>
      <c r="E16" s="145"/>
      <c r="F16" s="145"/>
      <c r="G16" s="161"/>
      <c r="H16" s="145"/>
      <c r="I16" s="145"/>
      <c r="J16" s="161"/>
      <c r="K16" s="161"/>
      <c r="L16" s="161"/>
      <c r="M16" s="161"/>
      <c r="N16" s="161"/>
      <c r="O16" s="161"/>
      <c r="P16" s="161"/>
      <c r="Q16" s="145"/>
      <c r="R16" s="145"/>
      <c r="S16" s="161"/>
      <c r="T16" s="182"/>
      <c r="U16" s="182"/>
      <c r="V16" s="182"/>
    </row>
    <row r="17" spans="1:2" x14ac:dyDescent="0.3">
      <c r="A17" s="107"/>
      <c r="B17" s="108" t="s">
        <v>180</v>
      </c>
    </row>
    <row r="22" spans="1:2" x14ac:dyDescent="0.3">
      <c r="B22" s="183"/>
    </row>
  </sheetData>
  <mergeCells count="10">
    <mergeCell ref="Q1:S1"/>
    <mergeCell ref="T1:V1"/>
    <mergeCell ref="B2:D2"/>
    <mergeCell ref="E2:G2"/>
    <mergeCell ref="H2:J2"/>
    <mergeCell ref="Q2:S2"/>
    <mergeCell ref="N1:P1"/>
    <mergeCell ref="N2:P2"/>
    <mergeCell ref="K2:M2"/>
    <mergeCell ref="B1:M1"/>
  </mergeCell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S136"/>
  <sheetViews>
    <sheetView view="pageBreakPreview" topLeftCell="A19" zoomScaleNormal="80" zoomScaleSheetLayoutView="100" workbookViewId="0">
      <selection activeCell="H6" sqref="G6:H15"/>
    </sheetView>
  </sheetViews>
  <sheetFormatPr defaultColWidth="9.109375" defaultRowHeight="14.4" x14ac:dyDescent="0.3"/>
  <cols>
    <col min="1" max="1" width="19.109375" style="419" customWidth="1"/>
    <col min="2" max="2" width="9.88671875" style="419" bestFit="1" customWidth="1"/>
    <col min="3" max="3" width="8.88671875" style="419" bestFit="1" customWidth="1"/>
    <col min="4" max="4" width="14.44140625" style="419" bestFit="1" customWidth="1"/>
    <col min="5" max="5" width="15.6640625" style="419" bestFit="1" customWidth="1"/>
    <col min="6" max="6" width="14.44140625" style="419" bestFit="1" customWidth="1"/>
    <col min="7" max="7" width="14.44140625" style="465" bestFit="1" customWidth="1"/>
    <col min="8" max="8" width="14.6640625" style="516" customWidth="1"/>
    <col min="9" max="9" width="14.44140625" style="465" bestFit="1" customWidth="1"/>
    <col min="10" max="10" width="12.88671875" style="419" bestFit="1" customWidth="1"/>
    <col min="11" max="11" width="14.44140625" style="419" bestFit="1" customWidth="1"/>
    <col min="12" max="12" width="12.88671875" style="419" bestFit="1" customWidth="1"/>
    <col min="13" max="13" width="10.33203125" style="517" customWidth="1"/>
    <col min="14" max="14" width="14.44140625" style="516" bestFit="1" customWidth="1"/>
    <col min="15" max="15" width="14.44140625" style="465" bestFit="1" customWidth="1"/>
    <col min="16" max="16" width="10.33203125" style="517" customWidth="1"/>
    <col min="17" max="17" width="10.33203125" style="516" customWidth="1"/>
    <col min="18" max="18" width="10.33203125" style="465" customWidth="1"/>
    <col min="19" max="19" width="14.6640625" style="499" customWidth="1"/>
    <col min="20" max="22" width="9.109375" style="419"/>
    <col min="23" max="23" width="12.44140625" style="419" bestFit="1" customWidth="1"/>
    <col min="24" max="258" width="9.109375" style="419"/>
    <col min="259" max="259" width="1.6640625" style="419" customWidth="1"/>
    <col min="260" max="260" width="19.109375" style="419" customWidth="1"/>
    <col min="261" max="261" width="35.109375" style="419" customWidth="1"/>
    <col min="262" max="262" width="9.88671875" style="419" bestFit="1" customWidth="1"/>
    <col min="263" max="263" width="8.88671875" style="419" bestFit="1" customWidth="1"/>
    <col min="264" max="274" width="10.33203125" style="419" customWidth="1"/>
    <col min="275" max="514" width="9.109375" style="419"/>
    <col min="515" max="515" width="1.6640625" style="419" customWidth="1"/>
    <col min="516" max="516" width="19.109375" style="419" customWidth="1"/>
    <col min="517" max="517" width="35.109375" style="419" customWidth="1"/>
    <col min="518" max="518" width="9.88671875" style="419" bestFit="1" customWidth="1"/>
    <col min="519" max="519" width="8.88671875" style="419" bestFit="1" customWidth="1"/>
    <col min="520" max="530" width="10.33203125" style="419" customWidth="1"/>
    <col min="531" max="770" width="9.109375" style="419"/>
    <col min="771" max="771" width="1.6640625" style="419" customWidth="1"/>
    <col min="772" max="772" width="19.109375" style="419" customWidth="1"/>
    <col min="773" max="773" width="35.109375" style="419" customWidth="1"/>
    <col min="774" max="774" width="9.88671875" style="419" bestFit="1" customWidth="1"/>
    <col min="775" max="775" width="8.88671875" style="419" bestFit="1" customWidth="1"/>
    <col min="776" max="786" width="10.33203125" style="419" customWidth="1"/>
    <col min="787" max="1026" width="9.109375" style="419"/>
    <col min="1027" max="1027" width="1.6640625" style="419" customWidth="1"/>
    <col min="1028" max="1028" width="19.109375" style="419" customWidth="1"/>
    <col min="1029" max="1029" width="35.109375" style="419" customWidth="1"/>
    <col min="1030" max="1030" width="9.88671875" style="419" bestFit="1" customWidth="1"/>
    <col min="1031" max="1031" width="8.88671875" style="419" bestFit="1" customWidth="1"/>
    <col min="1032" max="1042" width="10.33203125" style="419" customWidth="1"/>
    <col min="1043" max="1282" width="9.109375" style="419"/>
    <col min="1283" max="1283" width="1.6640625" style="419" customWidth="1"/>
    <col min="1284" max="1284" width="19.109375" style="419" customWidth="1"/>
    <col min="1285" max="1285" width="35.109375" style="419" customWidth="1"/>
    <col min="1286" max="1286" width="9.88671875" style="419" bestFit="1" customWidth="1"/>
    <col min="1287" max="1287" width="8.88671875" style="419" bestFit="1" customWidth="1"/>
    <col min="1288" max="1298" width="10.33203125" style="419" customWidth="1"/>
    <col min="1299" max="1538" width="9.109375" style="419"/>
    <col min="1539" max="1539" width="1.6640625" style="419" customWidth="1"/>
    <col min="1540" max="1540" width="19.109375" style="419" customWidth="1"/>
    <col min="1541" max="1541" width="35.109375" style="419" customWidth="1"/>
    <col min="1542" max="1542" width="9.88671875" style="419" bestFit="1" customWidth="1"/>
    <col min="1543" max="1543" width="8.88671875" style="419" bestFit="1" customWidth="1"/>
    <col min="1544" max="1554" width="10.33203125" style="419" customWidth="1"/>
    <col min="1555" max="1794" width="9.109375" style="419"/>
    <col min="1795" max="1795" width="1.6640625" style="419" customWidth="1"/>
    <col min="1796" max="1796" width="19.109375" style="419" customWidth="1"/>
    <col min="1797" max="1797" width="35.109375" style="419" customWidth="1"/>
    <col min="1798" max="1798" width="9.88671875" style="419" bestFit="1" customWidth="1"/>
    <col min="1799" max="1799" width="8.88671875" style="419" bestFit="1" customWidth="1"/>
    <col min="1800" max="1810" width="10.33203125" style="419" customWidth="1"/>
    <col min="1811" max="2050" width="9.109375" style="419"/>
    <col min="2051" max="2051" width="1.6640625" style="419" customWidth="1"/>
    <col min="2052" max="2052" width="19.109375" style="419" customWidth="1"/>
    <col min="2053" max="2053" width="35.109375" style="419" customWidth="1"/>
    <col min="2054" max="2054" width="9.88671875" style="419" bestFit="1" customWidth="1"/>
    <col min="2055" max="2055" width="8.88671875" style="419" bestFit="1" customWidth="1"/>
    <col min="2056" max="2066" width="10.33203125" style="419" customWidth="1"/>
    <col min="2067" max="2306" width="9.109375" style="419"/>
    <col min="2307" max="2307" width="1.6640625" style="419" customWidth="1"/>
    <col min="2308" max="2308" width="19.109375" style="419" customWidth="1"/>
    <col min="2309" max="2309" width="35.109375" style="419" customWidth="1"/>
    <col min="2310" max="2310" width="9.88671875" style="419" bestFit="1" customWidth="1"/>
    <col min="2311" max="2311" width="8.88671875" style="419" bestFit="1" customWidth="1"/>
    <col min="2312" max="2322" width="10.33203125" style="419" customWidth="1"/>
    <col min="2323" max="2562" width="9.109375" style="419"/>
    <col min="2563" max="2563" width="1.6640625" style="419" customWidth="1"/>
    <col min="2564" max="2564" width="19.109375" style="419" customWidth="1"/>
    <col min="2565" max="2565" width="35.109375" style="419" customWidth="1"/>
    <col min="2566" max="2566" width="9.88671875" style="419" bestFit="1" customWidth="1"/>
    <col min="2567" max="2567" width="8.88671875" style="419" bestFit="1" customWidth="1"/>
    <col min="2568" max="2578" width="10.33203125" style="419" customWidth="1"/>
    <col min="2579" max="2818" width="9.109375" style="419"/>
    <col min="2819" max="2819" width="1.6640625" style="419" customWidth="1"/>
    <col min="2820" max="2820" width="19.109375" style="419" customWidth="1"/>
    <col min="2821" max="2821" width="35.109375" style="419" customWidth="1"/>
    <col min="2822" max="2822" width="9.88671875" style="419" bestFit="1" customWidth="1"/>
    <col min="2823" max="2823" width="8.88671875" style="419" bestFit="1" customWidth="1"/>
    <col min="2824" max="2834" width="10.33203125" style="419" customWidth="1"/>
    <col min="2835" max="3074" width="9.109375" style="419"/>
    <col min="3075" max="3075" width="1.6640625" style="419" customWidth="1"/>
    <col min="3076" max="3076" width="19.109375" style="419" customWidth="1"/>
    <col min="3077" max="3077" width="35.109375" style="419" customWidth="1"/>
    <col min="3078" max="3078" width="9.88671875" style="419" bestFit="1" customWidth="1"/>
    <col min="3079" max="3079" width="8.88671875" style="419" bestFit="1" customWidth="1"/>
    <col min="3080" max="3090" width="10.33203125" style="419" customWidth="1"/>
    <col min="3091" max="3330" width="9.109375" style="419"/>
    <col min="3331" max="3331" width="1.6640625" style="419" customWidth="1"/>
    <col min="3332" max="3332" width="19.109375" style="419" customWidth="1"/>
    <col min="3333" max="3333" width="35.109375" style="419" customWidth="1"/>
    <col min="3334" max="3334" width="9.88671875" style="419" bestFit="1" customWidth="1"/>
    <col min="3335" max="3335" width="8.88671875" style="419" bestFit="1" customWidth="1"/>
    <col min="3336" max="3346" width="10.33203125" style="419" customWidth="1"/>
    <col min="3347" max="3586" width="9.109375" style="419"/>
    <col min="3587" max="3587" width="1.6640625" style="419" customWidth="1"/>
    <col min="3588" max="3588" width="19.109375" style="419" customWidth="1"/>
    <col min="3589" max="3589" width="35.109375" style="419" customWidth="1"/>
    <col min="3590" max="3590" width="9.88671875" style="419" bestFit="1" customWidth="1"/>
    <col min="3591" max="3591" width="8.88671875" style="419" bestFit="1" customWidth="1"/>
    <col min="3592" max="3602" width="10.33203125" style="419" customWidth="1"/>
    <col min="3603" max="3842" width="9.109375" style="419"/>
    <col min="3843" max="3843" width="1.6640625" style="419" customWidth="1"/>
    <col min="3844" max="3844" width="19.109375" style="419" customWidth="1"/>
    <col min="3845" max="3845" width="35.109375" style="419" customWidth="1"/>
    <col min="3846" max="3846" width="9.88671875" style="419" bestFit="1" customWidth="1"/>
    <col min="3847" max="3847" width="8.88671875" style="419" bestFit="1" customWidth="1"/>
    <col min="3848" max="3858" width="10.33203125" style="419" customWidth="1"/>
    <col min="3859" max="4098" width="9.109375" style="419"/>
    <col min="4099" max="4099" width="1.6640625" style="419" customWidth="1"/>
    <col min="4100" max="4100" width="19.109375" style="419" customWidth="1"/>
    <col min="4101" max="4101" width="35.109375" style="419" customWidth="1"/>
    <col min="4102" max="4102" width="9.88671875" style="419" bestFit="1" customWidth="1"/>
    <col min="4103" max="4103" width="8.88671875" style="419" bestFit="1" customWidth="1"/>
    <col min="4104" max="4114" width="10.33203125" style="419" customWidth="1"/>
    <col min="4115" max="4354" width="9.109375" style="419"/>
    <col min="4355" max="4355" width="1.6640625" style="419" customWidth="1"/>
    <col min="4356" max="4356" width="19.109375" style="419" customWidth="1"/>
    <col min="4357" max="4357" width="35.109375" style="419" customWidth="1"/>
    <col min="4358" max="4358" width="9.88671875" style="419" bestFit="1" customWidth="1"/>
    <col min="4359" max="4359" width="8.88671875" style="419" bestFit="1" customWidth="1"/>
    <col min="4360" max="4370" width="10.33203125" style="419" customWidth="1"/>
    <col min="4371" max="4610" width="9.109375" style="419"/>
    <col min="4611" max="4611" width="1.6640625" style="419" customWidth="1"/>
    <col min="4612" max="4612" width="19.109375" style="419" customWidth="1"/>
    <col min="4613" max="4613" width="35.109375" style="419" customWidth="1"/>
    <col min="4614" max="4614" width="9.88671875" style="419" bestFit="1" customWidth="1"/>
    <col min="4615" max="4615" width="8.88671875" style="419" bestFit="1" customWidth="1"/>
    <col min="4616" max="4626" width="10.33203125" style="419" customWidth="1"/>
    <col min="4627" max="4866" width="9.109375" style="419"/>
    <col min="4867" max="4867" width="1.6640625" style="419" customWidth="1"/>
    <col min="4868" max="4868" width="19.109375" style="419" customWidth="1"/>
    <col min="4869" max="4869" width="35.109375" style="419" customWidth="1"/>
    <col min="4870" max="4870" width="9.88671875" style="419" bestFit="1" customWidth="1"/>
    <col min="4871" max="4871" width="8.88671875" style="419" bestFit="1" customWidth="1"/>
    <col min="4872" max="4882" width="10.33203125" style="419" customWidth="1"/>
    <col min="4883" max="5122" width="9.109375" style="419"/>
    <col min="5123" max="5123" width="1.6640625" style="419" customWidth="1"/>
    <col min="5124" max="5124" width="19.109375" style="419" customWidth="1"/>
    <col min="5125" max="5125" width="35.109375" style="419" customWidth="1"/>
    <col min="5126" max="5126" width="9.88671875" style="419" bestFit="1" customWidth="1"/>
    <col min="5127" max="5127" width="8.88671875" style="419" bestFit="1" customWidth="1"/>
    <col min="5128" max="5138" width="10.33203125" style="419" customWidth="1"/>
    <col min="5139" max="5378" width="9.109375" style="419"/>
    <col min="5379" max="5379" width="1.6640625" style="419" customWidth="1"/>
    <col min="5380" max="5380" width="19.109375" style="419" customWidth="1"/>
    <col min="5381" max="5381" width="35.109375" style="419" customWidth="1"/>
    <col min="5382" max="5382" width="9.88671875" style="419" bestFit="1" customWidth="1"/>
    <col min="5383" max="5383" width="8.88671875" style="419" bestFit="1" customWidth="1"/>
    <col min="5384" max="5394" width="10.33203125" style="419" customWidth="1"/>
    <col min="5395" max="5634" width="9.109375" style="419"/>
    <col min="5635" max="5635" width="1.6640625" style="419" customWidth="1"/>
    <col min="5636" max="5636" width="19.109375" style="419" customWidth="1"/>
    <col min="5637" max="5637" width="35.109375" style="419" customWidth="1"/>
    <col min="5638" max="5638" width="9.88671875" style="419" bestFit="1" customWidth="1"/>
    <col min="5639" max="5639" width="8.88671875" style="419" bestFit="1" customWidth="1"/>
    <col min="5640" max="5650" width="10.33203125" style="419" customWidth="1"/>
    <col min="5651" max="5890" width="9.109375" style="419"/>
    <col min="5891" max="5891" width="1.6640625" style="419" customWidth="1"/>
    <col min="5892" max="5892" width="19.109375" style="419" customWidth="1"/>
    <col min="5893" max="5893" width="35.109375" style="419" customWidth="1"/>
    <col min="5894" max="5894" width="9.88671875" style="419" bestFit="1" customWidth="1"/>
    <col min="5895" max="5895" width="8.88671875" style="419" bestFit="1" customWidth="1"/>
    <col min="5896" max="5906" width="10.33203125" style="419" customWidth="1"/>
    <col min="5907" max="6146" width="9.109375" style="419"/>
    <col min="6147" max="6147" width="1.6640625" style="419" customWidth="1"/>
    <col min="6148" max="6148" width="19.109375" style="419" customWidth="1"/>
    <col min="6149" max="6149" width="35.109375" style="419" customWidth="1"/>
    <col min="6150" max="6150" width="9.88671875" style="419" bestFit="1" customWidth="1"/>
    <col min="6151" max="6151" width="8.88671875" style="419" bestFit="1" customWidth="1"/>
    <col min="6152" max="6162" width="10.33203125" style="419" customWidth="1"/>
    <col min="6163" max="6402" width="9.109375" style="419"/>
    <col min="6403" max="6403" width="1.6640625" style="419" customWidth="1"/>
    <col min="6404" max="6404" width="19.109375" style="419" customWidth="1"/>
    <col min="6405" max="6405" width="35.109375" style="419" customWidth="1"/>
    <col min="6406" max="6406" width="9.88671875" style="419" bestFit="1" customWidth="1"/>
    <col min="6407" max="6407" width="8.88671875" style="419" bestFit="1" customWidth="1"/>
    <col min="6408" max="6418" width="10.33203125" style="419" customWidth="1"/>
    <col min="6419" max="6658" width="9.109375" style="419"/>
    <col min="6659" max="6659" width="1.6640625" style="419" customWidth="1"/>
    <col min="6660" max="6660" width="19.109375" style="419" customWidth="1"/>
    <col min="6661" max="6661" width="35.109375" style="419" customWidth="1"/>
    <col min="6662" max="6662" width="9.88671875" style="419" bestFit="1" customWidth="1"/>
    <col min="6663" max="6663" width="8.88671875" style="419" bestFit="1" customWidth="1"/>
    <col min="6664" max="6674" width="10.33203125" style="419" customWidth="1"/>
    <col min="6675" max="6914" width="9.109375" style="419"/>
    <col min="6915" max="6915" width="1.6640625" style="419" customWidth="1"/>
    <col min="6916" max="6916" width="19.109375" style="419" customWidth="1"/>
    <col min="6917" max="6917" width="35.109375" style="419" customWidth="1"/>
    <col min="6918" max="6918" width="9.88671875" style="419" bestFit="1" customWidth="1"/>
    <col min="6919" max="6919" width="8.88671875" style="419" bestFit="1" customWidth="1"/>
    <col min="6920" max="6930" width="10.33203125" style="419" customWidth="1"/>
    <col min="6931" max="7170" width="9.109375" style="419"/>
    <col min="7171" max="7171" width="1.6640625" style="419" customWidth="1"/>
    <col min="7172" max="7172" width="19.109375" style="419" customWidth="1"/>
    <col min="7173" max="7173" width="35.109375" style="419" customWidth="1"/>
    <col min="7174" max="7174" width="9.88671875" style="419" bestFit="1" customWidth="1"/>
    <col min="7175" max="7175" width="8.88671875" style="419" bestFit="1" customWidth="1"/>
    <col min="7176" max="7186" width="10.33203125" style="419" customWidth="1"/>
    <col min="7187" max="7426" width="9.109375" style="419"/>
    <col min="7427" max="7427" width="1.6640625" style="419" customWidth="1"/>
    <col min="7428" max="7428" width="19.109375" style="419" customWidth="1"/>
    <col min="7429" max="7429" width="35.109375" style="419" customWidth="1"/>
    <col min="7430" max="7430" width="9.88671875" style="419" bestFit="1" customWidth="1"/>
    <col min="7431" max="7431" width="8.88671875" style="419" bestFit="1" customWidth="1"/>
    <col min="7432" max="7442" width="10.33203125" style="419" customWidth="1"/>
    <col min="7443" max="7682" width="9.109375" style="419"/>
    <col min="7683" max="7683" width="1.6640625" style="419" customWidth="1"/>
    <col min="7684" max="7684" width="19.109375" style="419" customWidth="1"/>
    <col min="7685" max="7685" width="35.109375" style="419" customWidth="1"/>
    <col min="7686" max="7686" width="9.88671875" style="419" bestFit="1" customWidth="1"/>
    <col min="7687" max="7687" width="8.88671875" style="419" bestFit="1" customWidth="1"/>
    <col min="7688" max="7698" width="10.33203125" style="419" customWidth="1"/>
    <col min="7699" max="7938" width="9.109375" style="419"/>
    <col min="7939" max="7939" width="1.6640625" style="419" customWidth="1"/>
    <col min="7940" max="7940" width="19.109375" style="419" customWidth="1"/>
    <col min="7941" max="7941" width="35.109375" style="419" customWidth="1"/>
    <col min="7942" max="7942" width="9.88671875" style="419" bestFit="1" customWidth="1"/>
    <col min="7943" max="7943" width="8.88671875" style="419" bestFit="1" customWidth="1"/>
    <col min="7944" max="7954" width="10.33203125" style="419" customWidth="1"/>
    <col min="7955" max="8194" width="9.109375" style="419"/>
    <col min="8195" max="8195" width="1.6640625" style="419" customWidth="1"/>
    <col min="8196" max="8196" width="19.109375" style="419" customWidth="1"/>
    <col min="8197" max="8197" width="35.109375" style="419" customWidth="1"/>
    <col min="8198" max="8198" width="9.88671875" style="419" bestFit="1" customWidth="1"/>
    <col min="8199" max="8199" width="8.88671875" style="419" bestFit="1" customWidth="1"/>
    <col min="8200" max="8210" width="10.33203125" style="419" customWidth="1"/>
    <col min="8211" max="8450" width="9.109375" style="419"/>
    <col min="8451" max="8451" width="1.6640625" style="419" customWidth="1"/>
    <col min="8452" max="8452" width="19.109375" style="419" customWidth="1"/>
    <col min="8453" max="8453" width="35.109375" style="419" customWidth="1"/>
    <col min="8454" max="8454" width="9.88671875" style="419" bestFit="1" customWidth="1"/>
    <col min="8455" max="8455" width="8.88671875" style="419" bestFit="1" customWidth="1"/>
    <col min="8456" max="8466" width="10.33203125" style="419" customWidth="1"/>
    <col min="8467" max="8706" width="9.109375" style="419"/>
    <col min="8707" max="8707" width="1.6640625" style="419" customWidth="1"/>
    <col min="8708" max="8708" width="19.109375" style="419" customWidth="1"/>
    <col min="8709" max="8709" width="35.109375" style="419" customWidth="1"/>
    <col min="8710" max="8710" width="9.88671875" style="419" bestFit="1" customWidth="1"/>
    <col min="8711" max="8711" width="8.88671875" style="419" bestFit="1" customWidth="1"/>
    <col min="8712" max="8722" width="10.33203125" style="419" customWidth="1"/>
    <col min="8723" max="8962" width="9.109375" style="419"/>
    <col min="8963" max="8963" width="1.6640625" style="419" customWidth="1"/>
    <col min="8964" max="8964" width="19.109375" style="419" customWidth="1"/>
    <col min="8965" max="8965" width="35.109375" style="419" customWidth="1"/>
    <col min="8966" max="8966" width="9.88671875" style="419" bestFit="1" customWidth="1"/>
    <col min="8967" max="8967" width="8.88671875" style="419" bestFit="1" customWidth="1"/>
    <col min="8968" max="8978" width="10.33203125" style="419" customWidth="1"/>
    <col min="8979" max="9218" width="9.109375" style="419"/>
    <col min="9219" max="9219" width="1.6640625" style="419" customWidth="1"/>
    <col min="9220" max="9220" width="19.109375" style="419" customWidth="1"/>
    <col min="9221" max="9221" width="35.109375" style="419" customWidth="1"/>
    <col min="9222" max="9222" width="9.88671875" style="419" bestFit="1" customWidth="1"/>
    <col min="9223" max="9223" width="8.88671875" style="419" bestFit="1" customWidth="1"/>
    <col min="9224" max="9234" width="10.33203125" style="419" customWidth="1"/>
    <col min="9235" max="9474" width="9.109375" style="419"/>
    <col min="9475" max="9475" width="1.6640625" style="419" customWidth="1"/>
    <col min="9476" max="9476" width="19.109375" style="419" customWidth="1"/>
    <col min="9477" max="9477" width="35.109375" style="419" customWidth="1"/>
    <col min="9478" max="9478" width="9.88671875" style="419" bestFit="1" customWidth="1"/>
    <col min="9479" max="9479" width="8.88671875" style="419" bestFit="1" customWidth="1"/>
    <col min="9480" max="9490" width="10.33203125" style="419" customWidth="1"/>
    <col min="9491" max="9730" width="9.109375" style="419"/>
    <col min="9731" max="9731" width="1.6640625" style="419" customWidth="1"/>
    <col min="9732" max="9732" width="19.109375" style="419" customWidth="1"/>
    <col min="9733" max="9733" width="35.109375" style="419" customWidth="1"/>
    <col min="9734" max="9734" width="9.88671875" style="419" bestFit="1" customWidth="1"/>
    <col min="9735" max="9735" width="8.88671875" style="419" bestFit="1" customWidth="1"/>
    <col min="9736" max="9746" width="10.33203125" style="419" customWidth="1"/>
    <col min="9747" max="9986" width="9.109375" style="419"/>
    <col min="9987" max="9987" width="1.6640625" style="419" customWidth="1"/>
    <col min="9988" max="9988" width="19.109375" style="419" customWidth="1"/>
    <col min="9989" max="9989" width="35.109375" style="419" customWidth="1"/>
    <col min="9990" max="9990" width="9.88671875" style="419" bestFit="1" customWidth="1"/>
    <col min="9991" max="9991" width="8.88671875" style="419" bestFit="1" customWidth="1"/>
    <col min="9992" max="10002" width="10.33203125" style="419" customWidth="1"/>
    <col min="10003" max="10242" width="9.109375" style="419"/>
    <col min="10243" max="10243" width="1.6640625" style="419" customWidth="1"/>
    <col min="10244" max="10244" width="19.109375" style="419" customWidth="1"/>
    <col min="10245" max="10245" width="35.109375" style="419" customWidth="1"/>
    <col min="10246" max="10246" width="9.88671875" style="419" bestFit="1" customWidth="1"/>
    <col min="10247" max="10247" width="8.88671875" style="419" bestFit="1" customWidth="1"/>
    <col min="10248" max="10258" width="10.33203125" style="419" customWidth="1"/>
    <col min="10259" max="10498" width="9.109375" style="419"/>
    <col min="10499" max="10499" width="1.6640625" style="419" customWidth="1"/>
    <col min="10500" max="10500" width="19.109375" style="419" customWidth="1"/>
    <col min="10501" max="10501" width="35.109375" style="419" customWidth="1"/>
    <col min="10502" max="10502" width="9.88671875" style="419" bestFit="1" customWidth="1"/>
    <col min="10503" max="10503" width="8.88671875" style="419" bestFit="1" customWidth="1"/>
    <col min="10504" max="10514" width="10.33203125" style="419" customWidth="1"/>
    <col min="10515" max="10754" width="9.109375" style="419"/>
    <col min="10755" max="10755" width="1.6640625" style="419" customWidth="1"/>
    <col min="10756" max="10756" width="19.109375" style="419" customWidth="1"/>
    <col min="10757" max="10757" width="35.109375" style="419" customWidth="1"/>
    <col min="10758" max="10758" width="9.88671875" style="419" bestFit="1" customWidth="1"/>
    <col min="10759" max="10759" width="8.88671875" style="419" bestFit="1" customWidth="1"/>
    <col min="10760" max="10770" width="10.33203125" style="419" customWidth="1"/>
    <col min="10771" max="11010" width="9.109375" style="419"/>
    <col min="11011" max="11011" width="1.6640625" style="419" customWidth="1"/>
    <col min="11012" max="11012" width="19.109375" style="419" customWidth="1"/>
    <col min="11013" max="11013" width="35.109375" style="419" customWidth="1"/>
    <col min="11014" max="11014" width="9.88671875" style="419" bestFit="1" customWidth="1"/>
    <col min="11015" max="11015" width="8.88671875" style="419" bestFit="1" customWidth="1"/>
    <col min="11016" max="11026" width="10.33203125" style="419" customWidth="1"/>
    <col min="11027" max="11266" width="9.109375" style="419"/>
    <col min="11267" max="11267" width="1.6640625" style="419" customWidth="1"/>
    <col min="11268" max="11268" width="19.109375" style="419" customWidth="1"/>
    <col min="11269" max="11269" width="35.109375" style="419" customWidth="1"/>
    <col min="11270" max="11270" width="9.88671875" style="419" bestFit="1" customWidth="1"/>
    <col min="11271" max="11271" width="8.88671875" style="419" bestFit="1" customWidth="1"/>
    <col min="11272" max="11282" width="10.33203125" style="419" customWidth="1"/>
    <col min="11283" max="11522" width="9.109375" style="419"/>
    <col min="11523" max="11523" width="1.6640625" style="419" customWidth="1"/>
    <col min="11524" max="11524" width="19.109375" style="419" customWidth="1"/>
    <col min="11525" max="11525" width="35.109375" style="419" customWidth="1"/>
    <col min="11526" max="11526" width="9.88671875" style="419" bestFit="1" customWidth="1"/>
    <col min="11527" max="11527" width="8.88671875" style="419" bestFit="1" customWidth="1"/>
    <col min="11528" max="11538" width="10.33203125" style="419" customWidth="1"/>
    <col min="11539" max="11778" width="9.109375" style="419"/>
    <col min="11779" max="11779" width="1.6640625" style="419" customWidth="1"/>
    <col min="11780" max="11780" width="19.109375" style="419" customWidth="1"/>
    <col min="11781" max="11781" width="35.109375" style="419" customWidth="1"/>
    <col min="11782" max="11782" width="9.88671875" style="419" bestFit="1" customWidth="1"/>
    <col min="11783" max="11783" width="8.88671875" style="419" bestFit="1" customWidth="1"/>
    <col min="11784" max="11794" width="10.33203125" style="419" customWidth="1"/>
    <col min="11795" max="12034" width="9.109375" style="419"/>
    <col min="12035" max="12035" width="1.6640625" style="419" customWidth="1"/>
    <col min="12036" max="12036" width="19.109375" style="419" customWidth="1"/>
    <col min="12037" max="12037" width="35.109375" style="419" customWidth="1"/>
    <col min="12038" max="12038" width="9.88671875" style="419" bestFit="1" customWidth="1"/>
    <col min="12039" max="12039" width="8.88671875" style="419" bestFit="1" customWidth="1"/>
    <col min="12040" max="12050" width="10.33203125" style="419" customWidth="1"/>
    <col min="12051" max="12290" width="9.109375" style="419"/>
    <col min="12291" max="12291" width="1.6640625" style="419" customWidth="1"/>
    <col min="12292" max="12292" width="19.109375" style="419" customWidth="1"/>
    <col min="12293" max="12293" width="35.109375" style="419" customWidth="1"/>
    <col min="12294" max="12294" width="9.88671875" style="419" bestFit="1" customWidth="1"/>
    <col min="12295" max="12295" width="8.88671875" style="419" bestFit="1" customWidth="1"/>
    <col min="12296" max="12306" width="10.33203125" style="419" customWidth="1"/>
    <col min="12307" max="12546" width="9.109375" style="419"/>
    <col min="12547" max="12547" width="1.6640625" style="419" customWidth="1"/>
    <col min="12548" max="12548" width="19.109375" style="419" customWidth="1"/>
    <col min="12549" max="12549" width="35.109375" style="419" customWidth="1"/>
    <col min="12550" max="12550" width="9.88671875" style="419" bestFit="1" customWidth="1"/>
    <col min="12551" max="12551" width="8.88671875" style="419" bestFit="1" customWidth="1"/>
    <col min="12552" max="12562" width="10.33203125" style="419" customWidth="1"/>
    <col min="12563" max="12802" width="9.109375" style="419"/>
    <col min="12803" max="12803" width="1.6640625" style="419" customWidth="1"/>
    <col min="12804" max="12804" width="19.109375" style="419" customWidth="1"/>
    <col min="12805" max="12805" width="35.109375" style="419" customWidth="1"/>
    <col min="12806" max="12806" width="9.88671875" style="419" bestFit="1" customWidth="1"/>
    <col min="12807" max="12807" width="8.88671875" style="419" bestFit="1" customWidth="1"/>
    <col min="12808" max="12818" width="10.33203125" style="419" customWidth="1"/>
    <col min="12819" max="13058" width="9.109375" style="419"/>
    <col min="13059" max="13059" width="1.6640625" style="419" customWidth="1"/>
    <col min="13060" max="13060" width="19.109375" style="419" customWidth="1"/>
    <col min="13061" max="13061" width="35.109375" style="419" customWidth="1"/>
    <col min="13062" max="13062" width="9.88671875" style="419" bestFit="1" customWidth="1"/>
    <col min="13063" max="13063" width="8.88671875" style="419" bestFit="1" customWidth="1"/>
    <col min="13064" max="13074" width="10.33203125" style="419" customWidth="1"/>
    <col min="13075" max="13314" width="9.109375" style="419"/>
    <col min="13315" max="13315" width="1.6640625" style="419" customWidth="1"/>
    <col min="13316" max="13316" width="19.109375" style="419" customWidth="1"/>
    <col min="13317" max="13317" width="35.109375" style="419" customWidth="1"/>
    <col min="13318" max="13318" width="9.88671875" style="419" bestFit="1" customWidth="1"/>
    <col min="13319" max="13319" width="8.88671875" style="419" bestFit="1" customWidth="1"/>
    <col min="13320" max="13330" width="10.33203125" style="419" customWidth="1"/>
    <col min="13331" max="13570" width="9.109375" style="419"/>
    <col min="13571" max="13571" width="1.6640625" style="419" customWidth="1"/>
    <col min="13572" max="13572" width="19.109375" style="419" customWidth="1"/>
    <col min="13573" max="13573" width="35.109375" style="419" customWidth="1"/>
    <col min="13574" max="13574" width="9.88671875" style="419" bestFit="1" customWidth="1"/>
    <col min="13575" max="13575" width="8.88671875" style="419" bestFit="1" customWidth="1"/>
    <col min="13576" max="13586" width="10.33203125" style="419" customWidth="1"/>
    <col min="13587" max="13826" width="9.109375" style="419"/>
    <col min="13827" max="13827" width="1.6640625" style="419" customWidth="1"/>
    <col min="13828" max="13828" width="19.109375" style="419" customWidth="1"/>
    <col min="13829" max="13829" width="35.109375" style="419" customWidth="1"/>
    <col min="13830" max="13830" width="9.88671875" style="419" bestFit="1" customWidth="1"/>
    <col min="13831" max="13831" width="8.88671875" style="419" bestFit="1" customWidth="1"/>
    <col min="13832" max="13842" width="10.33203125" style="419" customWidth="1"/>
    <col min="13843" max="14082" width="9.109375" style="419"/>
    <col min="14083" max="14083" width="1.6640625" style="419" customWidth="1"/>
    <col min="14084" max="14084" width="19.109375" style="419" customWidth="1"/>
    <col min="14085" max="14085" width="35.109375" style="419" customWidth="1"/>
    <col min="14086" max="14086" width="9.88671875" style="419" bestFit="1" customWidth="1"/>
    <col min="14087" max="14087" width="8.88671875" style="419" bestFit="1" customWidth="1"/>
    <col min="14088" max="14098" width="10.33203125" style="419" customWidth="1"/>
    <col min="14099" max="14338" width="9.109375" style="419"/>
    <col min="14339" max="14339" width="1.6640625" style="419" customWidth="1"/>
    <col min="14340" max="14340" width="19.109375" style="419" customWidth="1"/>
    <col min="14341" max="14341" width="35.109375" style="419" customWidth="1"/>
    <col min="14342" max="14342" width="9.88671875" style="419" bestFit="1" customWidth="1"/>
    <col min="14343" max="14343" width="8.88671875" style="419" bestFit="1" customWidth="1"/>
    <col min="14344" max="14354" width="10.33203125" style="419" customWidth="1"/>
    <col min="14355" max="14594" width="9.109375" style="419"/>
    <col min="14595" max="14595" width="1.6640625" style="419" customWidth="1"/>
    <col min="14596" max="14596" width="19.109375" style="419" customWidth="1"/>
    <col min="14597" max="14597" width="35.109375" style="419" customWidth="1"/>
    <col min="14598" max="14598" width="9.88671875" style="419" bestFit="1" customWidth="1"/>
    <col min="14599" max="14599" width="8.88671875" style="419" bestFit="1" customWidth="1"/>
    <col min="14600" max="14610" width="10.33203125" style="419" customWidth="1"/>
    <col min="14611" max="14850" width="9.109375" style="419"/>
    <col min="14851" max="14851" width="1.6640625" style="419" customWidth="1"/>
    <col min="14852" max="14852" width="19.109375" style="419" customWidth="1"/>
    <col min="14853" max="14853" width="35.109375" style="419" customWidth="1"/>
    <col min="14854" max="14854" width="9.88671875" style="419" bestFit="1" customWidth="1"/>
    <col min="14855" max="14855" width="8.88671875" style="419" bestFit="1" customWidth="1"/>
    <col min="14856" max="14866" width="10.33203125" style="419" customWidth="1"/>
    <col min="14867" max="15106" width="9.109375" style="419"/>
    <col min="15107" max="15107" width="1.6640625" style="419" customWidth="1"/>
    <col min="15108" max="15108" width="19.109375" style="419" customWidth="1"/>
    <col min="15109" max="15109" width="35.109375" style="419" customWidth="1"/>
    <col min="15110" max="15110" width="9.88671875" style="419" bestFit="1" customWidth="1"/>
    <col min="15111" max="15111" width="8.88671875" style="419" bestFit="1" customWidth="1"/>
    <col min="15112" max="15122" width="10.33203125" style="419" customWidth="1"/>
    <col min="15123" max="15362" width="9.109375" style="419"/>
    <col min="15363" max="15363" width="1.6640625" style="419" customWidth="1"/>
    <col min="15364" max="15364" width="19.109375" style="419" customWidth="1"/>
    <col min="15365" max="15365" width="35.109375" style="419" customWidth="1"/>
    <col min="15366" max="15366" width="9.88671875" style="419" bestFit="1" customWidth="1"/>
    <col min="15367" max="15367" width="8.88671875" style="419" bestFit="1" customWidth="1"/>
    <col min="15368" max="15378" width="10.33203125" style="419" customWidth="1"/>
    <col min="15379" max="15618" width="9.109375" style="419"/>
    <col min="15619" max="15619" width="1.6640625" style="419" customWidth="1"/>
    <col min="15620" max="15620" width="19.109375" style="419" customWidth="1"/>
    <col min="15621" max="15621" width="35.109375" style="419" customWidth="1"/>
    <col min="15622" max="15622" width="9.88671875" style="419" bestFit="1" customWidth="1"/>
    <col min="15623" max="15623" width="8.88671875" style="419" bestFit="1" customWidth="1"/>
    <col min="15624" max="15634" width="10.33203125" style="419" customWidth="1"/>
    <col min="15635" max="15874" width="9.109375" style="419"/>
    <col min="15875" max="15875" width="1.6640625" style="419" customWidth="1"/>
    <col min="15876" max="15876" width="19.109375" style="419" customWidth="1"/>
    <col min="15877" max="15877" width="35.109375" style="419" customWidth="1"/>
    <col min="15878" max="15878" width="9.88671875" style="419" bestFit="1" customWidth="1"/>
    <col min="15879" max="15879" width="8.88671875" style="419" bestFit="1" customWidth="1"/>
    <col min="15880" max="15890" width="10.33203125" style="419" customWidth="1"/>
    <col min="15891" max="16130" width="9.109375" style="419"/>
    <col min="16131" max="16131" width="1.6640625" style="419" customWidth="1"/>
    <col min="16132" max="16132" width="19.109375" style="419" customWidth="1"/>
    <col min="16133" max="16133" width="35.109375" style="419" customWidth="1"/>
    <col min="16134" max="16134" width="9.88671875" style="419" bestFit="1" customWidth="1"/>
    <col min="16135" max="16135" width="8.88671875" style="419" bestFit="1" customWidth="1"/>
    <col min="16136" max="16146" width="10.33203125" style="419" customWidth="1"/>
    <col min="16147" max="16384" width="9.109375" style="419"/>
  </cols>
  <sheetData>
    <row r="1" spans="1:19" s="394" customFormat="1" ht="36" customHeight="1" x14ac:dyDescent="0.3">
      <c r="A1" s="392"/>
      <c r="B1" s="392"/>
      <c r="C1" s="392"/>
      <c r="D1" s="859" t="s">
        <v>108</v>
      </c>
      <c r="E1" s="860"/>
      <c r="F1" s="861"/>
      <c r="G1" s="862" t="s">
        <v>539</v>
      </c>
      <c r="H1" s="862"/>
      <c r="I1" s="863"/>
      <c r="J1" s="955" t="s">
        <v>538</v>
      </c>
      <c r="K1" s="862"/>
      <c r="L1" s="863"/>
      <c r="M1" s="840" t="s">
        <v>169</v>
      </c>
      <c r="N1" s="841"/>
      <c r="O1" s="842"/>
      <c r="P1" s="840" t="s">
        <v>172</v>
      </c>
      <c r="Q1" s="841"/>
      <c r="R1" s="843"/>
      <c r="S1" s="393"/>
    </row>
    <row r="2" spans="1:19" s="394" customFormat="1" ht="36" customHeight="1" x14ac:dyDescent="0.3">
      <c r="A2" s="392" t="s">
        <v>372</v>
      </c>
      <c r="B2" s="392"/>
      <c r="C2" s="392"/>
      <c r="D2" s="649"/>
      <c r="E2" s="647"/>
      <c r="F2" s="648"/>
      <c r="G2" s="956" t="s">
        <v>540</v>
      </c>
      <c r="H2" s="957"/>
      <c r="I2" s="958"/>
      <c r="J2" s="959" t="s">
        <v>541</v>
      </c>
      <c r="K2" s="957"/>
      <c r="L2" s="958"/>
      <c r="M2" s="840" t="s">
        <v>374</v>
      </c>
      <c r="N2" s="841"/>
      <c r="O2" s="842"/>
      <c r="P2" s="840" t="s">
        <v>373</v>
      </c>
      <c r="Q2" s="841"/>
      <c r="R2" s="843"/>
      <c r="S2" s="393"/>
    </row>
    <row r="3" spans="1:19" s="394" customFormat="1" ht="36" customHeight="1" x14ac:dyDescent="0.3">
      <c r="A3" s="392" t="s">
        <v>233</v>
      </c>
      <c r="B3" s="392"/>
      <c r="C3" s="392"/>
      <c r="D3" s="395"/>
      <c r="E3" s="396"/>
      <c r="F3" s="397"/>
      <c r="G3" s="848" t="str">
        <f>'TCO TO BE- SW'!F1</f>
        <v>Modul Portál</v>
      </c>
      <c r="H3" s="845"/>
      <c r="I3" s="846"/>
      <c r="J3" s="844" t="str">
        <f>'TCO TO BE- SW'!G1</f>
        <v xml:space="preserve">Analytický a predikčný modul (Business Intelligence) </v>
      </c>
      <c r="K3" s="845"/>
      <c r="L3" s="846"/>
      <c r="M3" s="844" t="str">
        <f>'TCO TO BE- SW'!H1</f>
        <v>Content management system</v>
      </c>
      <c r="N3" s="845"/>
      <c r="O3" s="846"/>
      <c r="P3" s="844" t="str">
        <f>'TCO TO BE- SW'!I1</f>
        <v xml:space="preserve"> Datamart - dátová vrstva</v>
      </c>
      <c r="Q3" s="845"/>
      <c r="R3" s="847"/>
      <c r="S3" s="393"/>
    </row>
    <row r="4" spans="1:19" s="394" customFormat="1" ht="36" customHeight="1" x14ac:dyDescent="0.3">
      <c r="A4" s="392" t="s">
        <v>234</v>
      </c>
      <c r="B4" s="392"/>
      <c r="C4" s="392"/>
      <c r="D4" s="395"/>
      <c r="E4" s="396"/>
      <c r="F4" s="397"/>
      <c r="G4" s="848" t="str">
        <f>'TCO TO BE - HW'!F1</f>
        <v>Virtuány server - (Vládny cloud)</v>
      </c>
      <c r="H4" s="845"/>
      <c r="I4" s="846"/>
      <c r="J4" s="844" t="str">
        <f>'TCO TO BE - HW'!G1</f>
        <v>Aplikačný modul 2</v>
      </c>
      <c r="K4" s="845"/>
      <c r="L4" s="846"/>
      <c r="M4" s="844" t="str">
        <f>'TCO TO BE - HW'!H1</f>
        <v>Aplikačný modul 3</v>
      </c>
      <c r="N4" s="845"/>
      <c r="O4" s="846"/>
      <c r="P4" s="844" t="str">
        <f>'TCO TO BE - HW'!I1</f>
        <v>Aplikačný modul N</v>
      </c>
      <c r="Q4" s="845"/>
      <c r="R4" s="847"/>
      <c r="S4" s="393"/>
    </row>
    <row r="5" spans="1:19" s="408" customFormat="1" ht="15.75" customHeight="1" thickBot="1" x14ac:dyDescent="0.35">
      <c r="A5" s="398" t="s">
        <v>40</v>
      </c>
      <c r="B5" s="398" t="s">
        <v>10</v>
      </c>
      <c r="C5" s="399" t="s">
        <v>23</v>
      </c>
      <c r="D5" s="400" t="s">
        <v>238</v>
      </c>
      <c r="E5" s="401" t="s">
        <v>176</v>
      </c>
      <c r="F5" s="402" t="s">
        <v>164</v>
      </c>
      <c r="G5" s="403" t="s">
        <v>238</v>
      </c>
      <c r="H5" s="403" t="s">
        <v>176</v>
      </c>
      <c r="I5" s="404" t="s">
        <v>164</v>
      </c>
      <c r="J5" s="405" t="s">
        <v>238</v>
      </c>
      <c r="K5" s="403" t="s">
        <v>176</v>
      </c>
      <c r="L5" s="404" t="s">
        <v>164</v>
      </c>
      <c r="M5" s="405" t="s">
        <v>238</v>
      </c>
      <c r="N5" s="403" t="s">
        <v>176</v>
      </c>
      <c r="O5" s="404" t="s">
        <v>164</v>
      </c>
      <c r="P5" s="405" t="s">
        <v>238</v>
      </c>
      <c r="Q5" s="403" t="s">
        <v>176</v>
      </c>
      <c r="R5" s="406" t="s">
        <v>164</v>
      </c>
      <c r="S5" s="407"/>
    </row>
    <row r="6" spans="1:19" ht="14.4" customHeight="1" x14ac:dyDescent="0.3">
      <c r="A6" s="853" t="s">
        <v>335</v>
      </c>
      <c r="B6" s="856" t="s">
        <v>37</v>
      </c>
      <c r="C6" s="409" t="s">
        <v>25</v>
      </c>
      <c r="D6" s="410">
        <f>G6+J6+M6+P6</f>
        <v>460</v>
      </c>
      <c r="E6" s="411">
        <f>H6+K6+N6+Q6</f>
        <v>460</v>
      </c>
      <c r="F6" s="412">
        <f>I6+L6+O6+R6</f>
        <v>0</v>
      </c>
      <c r="G6" s="414"/>
      <c r="H6" s="414"/>
      <c r="I6" s="415">
        <f>H6-G6</f>
        <v>0</v>
      </c>
      <c r="J6" s="414">
        <f>Faktory!$D$27/5</f>
        <v>460</v>
      </c>
      <c r="K6" s="414">
        <f>Faktory!$D$27/5</f>
        <v>460</v>
      </c>
      <c r="L6" s="415">
        <f>K6-J6</f>
        <v>0</v>
      </c>
      <c r="M6" s="414">
        <v>0</v>
      </c>
      <c r="N6" s="414">
        <v>0</v>
      </c>
      <c r="O6" s="415">
        <f>N6-M6</f>
        <v>0</v>
      </c>
      <c r="P6" s="414"/>
      <c r="Q6" s="416"/>
      <c r="R6" s="417">
        <f>Q6-P6</f>
        <v>0</v>
      </c>
      <c r="S6" s="418">
        <v>0</v>
      </c>
    </row>
    <row r="7" spans="1:19" x14ac:dyDescent="0.3">
      <c r="A7" s="854"/>
      <c r="B7" s="857"/>
      <c r="C7" s="420" t="s">
        <v>26</v>
      </c>
      <c r="D7" s="421">
        <f t="shared" ref="D7:D15" si="0">G7+J7+M7+P7</f>
        <v>460</v>
      </c>
      <c r="E7" s="422">
        <f t="shared" ref="E7:E15" si="1">H7+K7+N7+Q7</f>
        <v>460</v>
      </c>
      <c r="F7" s="423">
        <f t="shared" ref="F7:F15" si="2">I7+L7+O7+R7</f>
        <v>0</v>
      </c>
      <c r="G7" s="425"/>
      <c r="H7" s="425"/>
      <c r="I7" s="426">
        <f t="shared" ref="I7:I25" si="3">H7-G7</f>
        <v>0</v>
      </c>
      <c r="J7" s="425">
        <f>Faktory!$D$27/5</f>
        <v>460</v>
      </c>
      <c r="K7" s="425">
        <f>Faktory!$D$27/5</f>
        <v>460</v>
      </c>
      <c r="L7" s="426">
        <f t="shared" ref="L7:L25" si="4">K7-J7</f>
        <v>0</v>
      </c>
      <c r="M7" s="425">
        <v>0</v>
      </c>
      <c r="N7" s="425">
        <v>0</v>
      </c>
      <c r="O7" s="426">
        <f t="shared" ref="O7:O25" si="5">N7-M7</f>
        <v>0</v>
      </c>
      <c r="P7" s="425"/>
      <c r="Q7" s="427"/>
      <c r="R7" s="428">
        <f t="shared" ref="R7:R25" si="6">Q7-P7</f>
        <v>0</v>
      </c>
      <c r="S7" s="418"/>
    </row>
    <row r="8" spans="1:19" x14ac:dyDescent="0.3">
      <c r="A8" s="854"/>
      <c r="B8" s="857"/>
      <c r="C8" s="420" t="s">
        <v>27</v>
      </c>
      <c r="D8" s="421">
        <f t="shared" si="0"/>
        <v>460</v>
      </c>
      <c r="E8" s="422">
        <f t="shared" si="1"/>
        <v>1380</v>
      </c>
      <c r="F8" s="423">
        <f t="shared" si="2"/>
        <v>920</v>
      </c>
      <c r="G8" s="425"/>
      <c r="H8" s="425"/>
      <c r="I8" s="426">
        <f t="shared" si="3"/>
        <v>0</v>
      </c>
      <c r="J8" s="425">
        <f>Faktory!$D$27/5</f>
        <v>460</v>
      </c>
      <c r="K8" s="425">
        <f>Faktory!$D$27*0.6</f>
        <v>1380</v>
      </c>
      <c r="L8" s="426">
        <f t="shared" si="4"/>
        <v>920</v>
      </c>
      <c r="M8" s="425">
        <v>0</v>
      </c>
      <c r="N8" s="425">
        <v>0</v>
      </c>
      <c r="O8" s="426">
        <f t="shared" si="5"/>
        <v>0</v>
      </c>
      <c r="P8" s="425"/>
      <c r="Q8" s="427"/>
      <c r="R8" s="428">
        <f t="shared" si="6"/>
        <v>0</v>
      </c>
      <c r="S8" s="418"/>
    </row>
    <row r="9" spans="1:19" x14ac:dyDescent="0.3">
      <c r="A9" s="854"/>
      <c r="B9" s="857"/>
      <c r="C9" s="420" t="s">
        <v>28</v>
      </c>
      <c r="D9" s="421">
        <f t="shared" si="0"/>
        <v>460</v>
      </c>
      <c r="E9" s="422">
        <f t="shared" si="1"/>
        <v>10</v>
      </c>
      <c r="F9" s="423">
        <f t="shared" si="2"/>
        <v>-450</v>
      </c>
      <c r="G9" s="425"/>
      <c r="H9" s="425"/>
      <c r="I9" s="426">
        <f t="shared" si="3"/>
        <v>0</v>
      </c>
      <c r="J9" s="425">
        <f>Faktory!$D$27/5</f>
        <v>460</v>
      </c>
      <c r="K9" s="425">
        <v>10</v>
      </c>
      <c r="L9" s="426">
        <f t="shared" si="4"/>
        <v>-450</v>
      </c>
      <c r="M9" s="425">
        <v>0</v>
      </c>
      <c r="N9" s="425">
        <v>0</v>
      </c>
      <c r="O9" s="426">
        <f t="shared" si="5"/>
        <v>0</v>
      </c>
      <c r="P9" s="425"/>
      <c r="Q9" s="427"/>
      <c r="R9" s="428">
        <f t="shared" si="6"/>
        <v>0</v>
      </c>
      <c r="S9" s="418"/>
    </row>
    <row r="10" spans="1:19" x14ac:dyDescent="0.3">
      <c r="A10" s="854"/>
      <c r="B10" s="857"/>
      <c r="C10" s="420" t="s">
        <v>29</v>
      </c>
      <c r="D10" s="421">
        <f t="shared" si="0"/>
        <v>460</v>
      </c>
      <c r="E10" s="422">
        <f t="shared" si="1"/>
        <v>10</v>
      </c>
      <c r="F10" s="423">
        <f t="shared" si="2"/>
        <v>-450</v>
      </c>
      <c r="G10" s="425"/>
      <c r="H10" s="425"/>
      <c r="I10" s="426">
        <f t="shared" si="3"/>
        <v>0</v>
      </c>
      <c r="J10" s="425">
        <f>Faktory!$D$27/5</f>
        <v>460</v>
      </c>
      <c r="K10" s="425">
        <v>10</v>
      </c>
      <c r="L10" s="426">
        <f t="shared" si="4"/>
        <v>-450</v>
      </c>
      <c r="M10" s="425">
        <v>0</v>
      </c>
      <c r="N10" s="425">
        <v>0</v>
      </c>
      <c r="O10" s="426">
        <f t="shared" si="5"/>
        <v>0</v>
      </c>
      <c r="P10" s="425"/>
      <c r="Q10" s="427"/>
      <c r="R10" s="428">
        <f t="shared" si="6"/>
        <v>0</v>
      </c>
      <c r="S10" s="418"/>
    </row>
    <row r="11" spans="1:19" x14ac:dyDescent="0.3">
      <c r="A11" s="854"/>
      <c r="B11" s="857"/>
      <c r="C11" s="420" t="s">
        <v>30</v>
      </c>
      <c r="D11" s="421">
        <f t="shared" si="0"/>
        <v>10</v>
      </c>
      <c r="E11" s="422">
        <f t="shared" si="1"/>
        <v>10</v>
      </c>
      <c r="F11" s="423">
        <f t="shared" si="2"/>
        <v>0</v>
      </c>
      <c r="G11" s="425"/>
      <c r="H11" s="425"/>
      <c r="I11" s="426">
        <f t="shared" si="3"/>
        <v>0</v>
      </c>
      <c r="J11" s="425">
        <v>10</v>
      </c>
      <c r="K11" s="425">
        <v>10</v>
      </c>
      <c r="L11" s="426">
        <f t="shared" si="4"/>
        <v>0</v>
      </c>
      <c r="M11" s="425">
        <v>0</v>
      </c>
      <c r="N11" s="425">
        <v>0</v>
      </c>
      <c r="O11" s="426">
        <f t="shared" si="5"/>
        <v>0</v>
      </c>
      <c r="P11" s="425"/>
      <c r="Q11" s="427"/>
      <c r="R11" s="428">
        <f t="shared" si="6"/>
        <v>0</v>
      </c>
      <c r="S11" s="418"/>
    </row>
    <row r="12" spans="1:19" x14ac:dyDescent="0.3">
      <c r="A12" s="854"/>
      <c r="B12" s="857"/>
      <c r="C12" s="420" t="s">
        <v>31</v>
      </c>
      <c r="D12" s="421">
        <f t="shared" si="0"/>
        <v>10</v>
      </c>
      <c r="E12" s="422">
        <f t="shared" si="1"/>
        <v>10</v>
      </c>
      <c r="F12" s="423">
        <f t="shared" si="2"/>
        <v>0</v>
      </c>
      <c r="G12" s="425"/>
      <c r="H12" s="425"/>
      <c r="I12" s="426">
        <f t="shared" si="3"/>
        <v>0</v>
      </c>
      <c r="J12" s="425">
        <v>10</v>
      </c>
      <c r="K12" s="425">
        <v>10</v>
      </c>
      <c r="L12" s="426">
        <f t="shared" si="4"/>
        <v>0</v>
      </c>
      <c r="M12" s="425">
        <v>0</v>
      </c>
      <c r="N12" s="425">
        <v>0</v>
      </c>
      <c r="O12" s="426">
        <f t="shared" si="5"/>
        <v>0</v>
      </c>
      <c r="P12" s="425"/>
      <c r="Q12" s="427"/>
      <c r="R12" s="428">
        <f t="shared" si="6"/>
        <v>0</v>
      </c>
      <c r="S12" s="418"/>
    </row>
    <row r="13" spans="1:19" x14ac:dyDescent="0.3">
      <c r="A13" s="854"/>
      <c r="B13" s="857"/>
      <c r="C13" s="420" t="s">
        <v>32</v>
      </c>
      <c r="D13" s="421">
        <f t="shared" si="0"/>
        <v>10</v>
      </c>
      <c r="E13" s="422">
        <f t="shared" si="1"/>
        <v>10</v>
      </c>
      <c r="F13" s="423">
        <f t="shared" si="2"/>
        <v>0</v>
      </c>
      <c r="G13" s="425"/>
      <c r="H13" s="425"/>
      <c r="I13" s="426">
        <f t="shared" si="3"/>
        <v>0</v>
      </c>
      <c r="J13" s="425">
        <v>10</v>
      </c>
      <c r="K13" s="425">
        <v>10</v>
      </c>
      <c r="L13" s="426">
        <f t="shared" si="4"/>
        <v>0</v>
      </c>
      <c r="M13" s="425">
        <v>0</v>
      </c>
      <c r="N13" s="425">
        <v>0</v>
      </c>
      <c r="O13" s="426">
        <f t="shared" si="5"/>
        <v>0</v>
      </c>
      <c r="P13" s="425"/>
      <c r="Q13" s="427"/>
      <c r="R13" s="428">
        <f t="shared" si="6"/>
        <v>0</v>
      </c>
      <c r="S13" s="418"/>
    </row>
    <row r="14" spans="1:19" x14ac:dyDescent="0.3">
      <c r="A14" s="854"/>
      <c r="B14" s="857"/>
      <c r="C14" s="420" t="s">
        <v>33</v>
      </c>
      <c r="D14" s="421">
        <f t="shared" si="0"/>
        <v>10</v>
      </c>
      <c r="E14" s="422">
        <f t="shared" si="1"/>
        <v>10</v>
      </c>
      <c r="F14" s="423">
        <f t="shared" si="2"/>
        <v>0</v>
      </c>
      <c r="G14" s="425"/>
      <c r="H14" s="425"/>
      <c r="I14" s="426">
        <f t="shared" si="3"/>
        <v>0</v>
      </c>
      <c r="J14" s="425">
        <v>10</v>
      </c>
      <c r="K14" s="425">
        <v>10</v>
      </c>
      <c r="L14" s="426">
        <f t="shared" si="4"/>
        <v>0</v>
      </c>
      <c r="M14" s="425">
        <v>0</v>
      </c>
      <c r="N14" s="425">
        <v>0</v>
      </c>
      <c r="O14" s="426">
        <f t="shared" si="5"/>
        <v>0</v>
      </c>
      <c r="P14" s="425"/>
      <c r="Q14" s="427"/>
      <c r="R14" s="428">
        <f t="shared" si="6"/>
        <v>0</v>
      </c>
      <c r="S14" s="418"/>
    </row>
    <row r="15" spans="1:19" ht="15" thickBot="1" x14ac:dyDescent="0.35">
      <c r="A15" s="855"/>
      <c r="B15" s="858"/>
      <c r="C15" s="429" t="s">
        <v>34</v>
      </c>
      <c r="D15" s="430">
        <f t="shared" si="0"/>
        <v>10</v>
      </c>
      <c r="E15" s="431">
        <f t="shared" si="1"/>
        <v>10</v>
      </c>
      <c r="F15" s="432">
        <f t="shared" si="2"/>
        <v>0</v>
      </c>
      <c r="G15" s="434"/>
      <c r="H15" s="434"/>
      <c r="I15" s="435">
        <f t="shared" si="3"/>
        <v>0</v>
      </c>
      <c r="J15" s="434">
        <v>10</v>
      </c>
      <c r="K15" s="434">
        <v>10</v>
      </c>
      <c r="L15" s="435">
        <f t="shared" si="4"/>
        <v>0</v>
      </c>
      <c r="M15" s="434">
        <v>0</v>
      </c>
      <c r="N15" s="434">
        <v>0</v>
      </c>
      <c r="O15" s="435">
        <f t="shared" si="5"/>
        <v>0</v>
      </c>
      <c r="P15" s="434"/>
      <c r="Q15" s="436"/>
      <c r="R15" s="437">
        <f t="shared" si="6"/>
        <v>0</v>
      </c>
      <c r="S15" s="418"/>
    </row>
    <row r="16" spans="1:19" x14ac:dyDescent="0.3">
      <c r="A16" s="853" t="s">
        <v>199</v>
      </c>
      <c r="B16" s="856" t="s">
        <v>13</v>
      </c>
      <c r="C16" s="409" t="s">
        <v>25</v>
      </c>
      <c r="D16" s="438"/>
      <c r="E16" s="439"/>
      <c r="F16" s="440"/>
      <c r="G16" s="441"/>
      <c r="H16" s="442"/>
      <c r="I16" s="443">
        <f t="shared" si="3"/>
        <v>0</v>
      </c>
      <c r="J16" s="442">
        <v>0</v>
      </c>
      <c r="K16" s="442"/>
      <c r="L16" s="443">
        <f t="shared" si="4"/>
        <v>0</v>
      </c>
      <c r="M16" s="442"/>
      <c r="N16" s="442"/>
      <c r="O16" s="443">
        <f t="shared" si="5"/>
        <v>0</v>
      </c>
      <c r="P16" s="442"/>
      <c r="Q16" s="444"/>
      <c r="R16" s="445">
        <f t="shared" si="6"/>
        <v>0</v>
      </c>
      <c r="S16" s="418"/>
    </row>
    <row r="17" spans="1:19" x14ac:dyDescent="0.3">
      <c r="A17" s="854"/>
      <c r="B17" s="857"/>
      <c r="C17" s="420" t="s">
        <v>26</v>
      </c>
      <c r="D17" s="446"/>
      <c r="E17" s="447"/>
      <c r="F17" s="448"/>
      <c r="G17" s="449"/>
      <c r="H17" s="450"/>
      <c r="I17" s="451">
        <f t="shared" si="3"/>
        <v>0</v>
      </c>
      <c r="J17" s="450"/>
      <c r="K17" s="450"/>
      <c r="L17" s="451">
        <f t="shared" si="4"/>
        <v>0</v>
      </c>
      <c r="M17" s="450"/>
      <c r="N17" s="450"/>
      <c r="O17" s="451">
        <f t="shared" si="5"/>
        <v>0</v>
      </c>
      <c r="P17" s="450"/>
      <c r="Q17" s="452"/>
      <c r="R17" s="453">
        <f t="shared" si="6"/>
        <v>0</v>
      </c>
      <c r="S17" s="418"/>
    </row>
    <row r="18" spans="1:19" x14ac:dyDescent="0.3">
      <c r="A18" s="854"/>
      <c r="B18" s="857"/>
      <c r="C18" s="420" t="s">
        <v>27</v>
      </c>
      <c r="D18" s="446"/>
      <c r="E18" s="447"/>
      <c r="F18" s="448"/>
      <c r="G18" s="449"/>
      <c r="H18" s="450"/>
      <c r="I18" s="451">
        <f t="shared" si="3"/>
        <v>0</v>
      </c>
      <c r="J18" s="450"/>
      <c r="K18" s="450"/>
      <c r="L18" s="451">
        <f t="shared" si="4"/>
        <v>0</v>
      </c>
      <c r="M18" s="450"/>
      <c r="N18" s="450"/>
      <c r="O18" s="451">
        <f t="shared" si="5"/>
        <v>0</v>
      </c>
      <c r="P18" s="450"/>
      <c r="Q18" s="452"/>
      <c r="R18" s="453">
        <f t="shared" si="6"/>
        <v>0</v>
      </c>
      <c r="S18" s="418"/>
    </row>
    <row r="19" spans="1:19" x14ac:dyDescent="0.3">
      <c r="A19" s="854"/>
      <c r="B19" s="857"/>
      <c r="C19" s="420" t="s">
        <v>28</v>
      </c>
      <c r="D19" s="446"/>
      <c r="E19" s="447"/>
      <c r="F19" s="448"/>
      <c r="G19" s="449"/>
      <c r="H19" s="450"/>
      <c r="I19" s="451">
        <f t="shared" si="3"/>
        <v>0</v>
      </c>
      <c r="J19" s="450"/>
      <c r="K19" s="450"/>
      <c r="L19" s="451">
        <f t="shared" si="4"/>
        <v>0</v>
      </c>
      <c r="M19" s="450"/>
      <c r="N19" s="450"/>
      <c r="O19" s="451">
        <f t="shared" si="5"/>
        <v>0</v>
      </c>
      <c r="P19" s="450"/>
      <c r="Q19" s="452"/>
      <c r="R19" s="453">
        <f t="shared" si="6"/>
        <v>0</v>
      </c>
      <c r="S19" s="418"/>
    </row>
    <row r="20" spans="1:19" x14ac:dyDescent="0.3">
      <c r="A20" s="854"/>
      <c r="B20" s="857"/>
      <c r="C20" s="420" t="s">
        <v>29</v>
      </c>
      <c r="D20" s="446"/>
      <c r="E20" s="447"/>
      <c r="F20" s="448"/>
      <c r="G20" s="449"/>
      <c r="H20" s="450"/>
      <c r="I20" s="451">
        <f t="shared" si="3"/>
        <v>0</v>
      </c>
      <c r="J20" s="450"/>
      <c r="K20" s="450"/>
      <c r="L20" s="451">
        <f t="shared" si="4"/>
        <v>0</v>
      </c>
      <c r="M20" s="450"/>
      <c r="N20" s="450"/>
      <c r="O20" s="451">
        <f t="shared" si="5"/>
        <v>0</v>
      </c>
      <c r="P20" s="450"/>
      <c r="Q20" s="452"/>
      <c r="R20" s="453">
        <f t="shared" si="6"/>
        <v>0</v>
      </c>
      <c r="S20" s="418"/>
    </row>
    <row r="21" spans="1:19" x14ac:dyDescent="0.3">
      <c r="A21" s="854"/>
      <c r="B21" s="857"/>
      <c r="C21" s="420" t="s">
        <v>30</v>
      </c>
      <c r="D21" s="446"/>
      <c r="E21" s="447"/>
      <c r="F21" s="448"/>
      <c r="G21" s="449"/>
      <c r="H21" s="450"/>
      <c r="I21" s="451">
        <f t="shared" si="3"/>
        <v>0</v>
      </c>
      <c r="J21" s="450"/>
      <c r="K21" s="450"/>
      <c r="L21" s="451">
        <f t="shared" si="4"/>
        <v>0</v>
      </c>
      <c r="M21" s="450"/>
      <c r="N21" s="450"/>
      <c r="O21" s="451">
        <f t="shared" si="5"/>
        <v>0</v>
      </c>
      <c r="P21" s="450"/>
      <c r="Q21" s="452"/>
      <c r="R21" s="453">
        <f t="shared" si="6"/>
        <v>0</v>
      </c>
      <c r="S21" s="418"/>
    </row>
    <row r="22" spans="1:19" x14ac:dyDescent="0.3">
      <c r="A22" s="854"/>
      <c r="B22" s="857"/>
      <c r="C22" s="420" t="s">
        <v>31</v>
      </c>
      <c r="D22" s="446"/>
      <c r="E22" s="447"/>
      <c r="F22" s="448"/>
      <c r="G22" s="449"/>
      <c r="H22" s="450"/>
      <c r="I22" s="451">
        <f t="shared" si="3"/>
        <v>0</v>
      </c>
      <c r="J22" s="450"/>
      <c r="K22" s="450"/>
      <c r="L22" s="451">
        <f t="shared" si="4"/>
        <v>0</v>
      </c>
      <c r="M22" s="450"/>
      <c r="N22" s="450"/>
      <c r="O22" s="451">
        <f t="shared" si="5"/>
        <v>0</v>
      </c>
      <c r="P22" s="450"/>
      <c r="Q22" s="452"/>
      <c r="R22" s="453">
        <f t="shared" si="6"/>
        <v>0</v>
      </c>
      <c r="S22" s="418"/>
    </row>
    <row r="23" spans="1:19" x14ac:dyDescent="0.3">
      <c r="A23" s="854"/>
      <c r="B23" s="857"/>
      <c r="C23" s="420" t="s">
        <v>32</v>
      </c>
      <c r="D23" s="446"/>
      <c r="E23" s="447"/>
      <c r="F23" s="448"/>
      <c r="G23" s="449"/>
      <c r="H23" s="450"/>
      <c r="I23" s="451">
        <f t="shared" si="3"/>
        <v>0</v>
      </c>
      <c r="J23" s="450"/>
      <c r="K23" s="450"/>
      <c r="L23" s="451">
        <f t="shared" si="4"/>
        <v>0</v>
      </c>
      <c r="M23" s="450"/>
      <c r="N23" s="450"/>
      <c r="O23" s="451">
        <f t="shared" si="5"/>
        <v>0</v>
      </c>
      <c r="P23" s="450"/>
      <c r="Q23" s="452"/>
      <c r="R23" s="453">
        <f t="shared" si="6"/>
        <v>0</v>
      </c>
      <c r="S23" s="418"/>
    </row>
    <row r="24" spans="1:19" x14ac:dyDescent="0.3">
      <c r="A24" s="854"/>
      <c r="B24" s="857"/>
      <c r="C24" s="420" t="s">
        <v>33</v>
      </c>
      <c r="D24" s="446"/>
      <c r="E24" s="447"/>
      <c r="F24" s="448"/>
      <c r="G24" s="449">
        <v>0</v>
      </c>
      <c r="H24" s="450"/>
      <c r="I24" s="451">
        <f t="shared" si="3"/>
        <v>0</v>
      </c>
      <c r="J24" s="450"/>
      <c r="K24" s="450"/>
      <c r="L24" s="451">
        <f t="shared" si="4"/>
        <v>0</v>
      </c>
      <c r="M24" s="450"/>
      <c r="N24" s="450"/>
      <c r="O24" s="451">
        <f t="shared" si="5"/>
        <v>0</v>
      </c>
      <c r="P24" s="450"/>
      <c r="Q24" s="452"/>
      <c r="R24" s="453">
        <f t="shared" si="6"/>
        <v>0</v>
      </c>
      <c r="S24" s="418"/>
    </row>
    <row r="25" spans="1:19" ht="15" thickBot="1" x14ac:dyDescent="0.35">
      <c r="A25" s="855"/>
      <c r="B25" s="858"/>
      <c r="C25" s="429" t="s">
        <v>34</v>
      </c>
      <c r="D25" s="454"/>
      <c r="E25" s="455"/>
      <c r="F25" s="456"/>
      <c r="G25" s="457"/>
      <c r="H25" s="458"/>
      <c r="I25" s="459">
        <f t="shared" si="3"/>
        <v>0</v>
      </c>
      <c r="J25" s="458"/>
      <c r="K25" s="458"/>
      <c r="L25" s="459">
        <f t="shared" si="4"/>
        <v>0</v>
      </c>
      <c r="M25" s="458"/>
      <c r="N25" s="458"/>
      <c r="O25" s="459">
        <f t="shared" si="5"/>
        <v>0</v>
      </c>
      <c r="P25" s="458"/>
      <c r="Q25" s="460"/>
      <c r="R25" s="461">
        <f t="shared" si="6"/>
        <v>0</v>
      </c>
      <c r="S25" s="418"/>
    </row>
    <row r="26" spans="1:19" s="463" customFormat="1" ht="14.25" customHeight="1" x14ac:dyDescent="0.3">
      <c r="A26" s="853" t="s">
        <v>42</v>
      </c>
      <c r="B26" s="856" t="s">
        <v>13</v>
      </c>
      <c r="C26" s="409" t="s">
        <v>25</v>
      </c>
      <c r="D26" s="438"/>
      <c r="E26" s="439"/>
      <c r="F26" s="440"/>
      <c r="G26" s="441">
        <v>0</v>
      </c>
      <c r="H26" s="442">
        <v>0</v>
      </c>
      <c r="I26" s="443">
        <f>H26-G26</f>
        <v>0</v>
      </c>
      <c r="J26" s="441">
        <v>0</v>
      </c>
      <c r="K26" s="441">
        <v>0</v>
      </c>
      <c r="L26" s="443">
        <f>K26-J26</f>
        <v>0</v>
      </c>
      <c r="M26" s="442"/>
      <c r="N26" s="442"/>
      <c r="O26" s="443">
        <f>N26-M26</f>
        <v>0</v>
      </c>
      <c r="P26" s="442"/>
      <c r="Q26" s="444"/>
      <c r="R26" s="445">
        <f>Q26-P26</f>
        <v>0</v>
      </c>
      <c r="S26" s="462"/>
    </row>
    <row r="27" spans="1:19" s="465" customFormat="1" x14ac:dyDescent="0.3">
      <c r="A27" s="854"/>
      <c r="B27" s="857"/>
      <c r="C27" s="420" t="s">
        <v>26</v>
      </c>
      <c r="D27" s="446"/>
      <c r="E27" s="447"/>
      <c r="F27" s="448"/>
      <c r="G27" s="449">
        <v>0</v>
      </c>
      <c r="H27" s="450">
        <v>0</v>
      </c>
      <c r="I27" s="451">
        <f t="shared" ref="I27:I44" si="7">H27-G27</f>
        <v>0</v>
      </c>
      <c r="J27" s="449">
        <v>0</v>
      </c>
      <c r="K27" s="449">
        <v>0</v>
      </c>
      <c r="L27" s="451">
        <f t="shared" ref="L27:L44" si="8">K27-J27</f>
        <v>0</v>
      </c>
      <c r="M27" s="450"/>
      <c r="N27" s="450"/>
      <c r="O27" s="451">
        <f t="shared" ref="O27:O44" si="9">N27-M27</f>
        <v>0</v>
      </c>
      <c r="P27" s="450"/>
      <c r="Q27" s="452"/>
      <c r="R27" s="453">
        <f t="shared" ref="R27:R54" si="10">Q27-P27</f>
        <v>0</v>
      </c>
      <c r="S27" s="464"/>
    </row>
    <row r="28" spans="1:19" s="465" customFormat="1" x14ac:dyDescent="0.3">
      <c r="A28" s="854"/>
      <c r="B28" s="857"/>
      <c r="C28" s="420" t="s">
        <v>27</v>
      </c>
      <c r="D28" s="446"/>
      <c r="E28" s="447"/>
      <c r="F28" s="448"/>
      <c r="G28" s="449">
        <v>0</v>
      </c>
      <c r="H28" s="450">
        <v>0</v>
      </c>
      <c r="I28" s="451">
        <f t="shared" si="7"/>
        <v>0</v>
      </c>
      <c r="J28" s="449">
        <v>0</v>
      </c>
      <c r="K28" s="449">
        <v>0</v>
      </c>
      <c r="L28" s="451">
        <f t="shared" si="8"/>
        <v>0</v>
      </c>
      <c r="M28" s="450"/>
      <c r="N28" s="450"/>
      <c r="O28" s="451">
        <f t="shared" si="9"/>
        <v>0</v>
      </c>
      <c r="P28" s="450"/>
      <c r="Q28" s="452"/>
      <c r="R28" s="453">
        <f t="shared" si="10"/>
        <v>0</v>
      </c>
      <c r="S28" s="464"/>
    </row>
    <row r="29" spans="1:19" s="465" customFormat="1" x14ac:dyDescent="0.3">
      <c r="A29" s="854"/>
      <c r="B29" s="857"/>
      <c r="C29" s="420" t="s">
        <v>28</v>
      </c>
      <c r="D29" s="446"/>
      <c r="E29" s="447"/>
      <c r="F29" s="448"/>
      <c r="G29" s="449">
        <v>0</v>
      </c>
      <c r="H29" s="450">
        <v>0</v>
      </c>
      <c r="I29" s="451">
        <f t="shared" si="7"/>
        <v>0</v>
      </c>
      <c r="J29" s="449">
        <v>0</v>
      </c>
      <c r="K29" s="449">
        <v>0</v>
      </c>
      <c r="L29" s="451">
        <f t="shared" si="8"/>
        <v>0</v>
      </c>
      <c r="M29" s="450"/>
      <c r="N29" s="450"/>
      <c r="O29" s="451">
        <f t="shared" si="9"/>
        <v>0</v>
      </c>
      <c r="P29" s="450"/>
      <c r="Q29" s="452"/>
      <c r="R29" s="453">
        <f t="shared" si="10"/>
        <v>0</v>
      </c>
      <c r="S29" s="464"/>
    </row>
    <row r="30" spans="1:19" s="465" customFormat="1" x14ac:dyDescent="0.3">
      <c r="A30" s="854"/>
      <c r="B30" s="857"/>
      <c r="C30" s="420" t="s">
        <v>29</v>
      </c>
      <c r="D30" s="446"/>
      <c r="E30" s="447"/>
      <c r="F30" s="448"/>
      <c r="G30" s="449">
        <v>0</v>
      </c>
      <c r="H30" s="450">
        <v>0</v>
      </c>
      <c r="I30" s="451">
        <f t="shared" si="7"/>
        <v>0</v>
      </c>
      <c r="J30" s="449">
        <v>0</v>
      </c>
      <c r="K30" s="449">
        <v>0</v>
      </c>
      <c r="L30" s="451">
        <f t="shared" si="8"/>
        <v>0</v>
      </c>
      <c r="M30" s="450"/>
      <c r="N30" s="450"/>
      <c r="O30" s="451">
        <f t="shared" si="9"/>
        <v>0</v>
      </c>
      <c r="P30" s="450"/>
      <c r="Q30" s="452"/>
      <c r="R30" s="453">
        <f t="shared" si="10"/>
        <v>0</v>
      </c>
      <c r="S30" s="464"/>
    </row>
    <row r="31" spans="1:19" s="465" customFormat="1" x14ac:dyDescent="0.3">
      <c r="A31" s="854"/>
      <c r="B31" s="857"/>
      <c r="C31" s="420" t="s">
        <v>30</v>
      </c>
      <c r="D31" s="446"/>
      <c r="E31" s="447"/>
      <c r="F31" s="448"/>
      <c r="G31" s="449">
        <v>0</v>
      </c>
      <c r="H31" s="450">
        <v>0</v>
      </c>
      <c r="I31" s="451">
        <f t="shared" si="7"/>
        <v>0</v>
      </c>
      <c r="J31" s="449">
        <v>0</v>
      </c>
      <c r="K31" s="449">
        <v>0</v>
      </c>
      <c r="L31" s="451">
        <f t="shared" si="8"/>
        <v>0</v>
      </c>
      <c r="M31" s="450"/>
      <c r="N31" s="450"/>
      <c r="O31" s="451">
        <f t="shared" si="9"/>
        <v>0</v>
      </c>
      <c r="P31" s="450"/>
      <c r="Q31" s="452"/>
      <c r="R31" s="453">
        <f t="shared" si="10"/>
        <v>0</v>
      </c>
      <c r="S31" s="464"/>
    </row>
    <row r="32" spans="1:19" s="465" customFormat="1" x14ac:dyDescent="0.3">
      <c r="A32" s="854"/>
      <c r="B32" s="857"/>
      <c r="C32" s="420" t="s">
        <v>31</v>
      </c>
      <c r="D32" s="446"/>
      <c r="E32" s="447"/>
      <c r="F32" s="448"/>
      <c r="G32" s="449">
        <v>0</v>
      </c>
      <c r="H32" s="450">
        <v>0</v>
      </c>
      <c r="I32" s="451">
        <f t="shared" si="7"/>
        <v>0</v>
      </c>
      <c r="J32" s="449">
        <v>0</v>
      </c>
      <c r="K32" s="449">
        <v>0</v>
      </c>
      <c r="L32" s="451">
        <f t="shared" si="8"/>
        <v>0</v>
      </c>
      <c r="M32" s="450"/>
      <c r="N32" s="450"/>
      <c r="O32" s="451">
        <f t="shared" si="9"/>
        <v>0</v>
      </c>
      <c r="P32" s="450"/>
      <c r="Q32" s="452"/>
      <c r="R32" s="453">
        <f t="shared" si="10"/>
        <v>0</v>
      </c>
      <c r="S32" s="464"/>
    </row>
    <row r="33" spans="1:19" s="465" customFormat="1" x14ac:dyDescent="0.3">
      <c r="A33" s="854"/>
      <c r="B33" s="857"/>
      <c r="C33" s="420" t="s">
        <v>32</v>
      </c>
      <c r="D33" s="446"/>
      <c r="E33" s="447"/>
      <c r="F33" s="448"/>
      <c r="G33" s="449">
        <v>0</v>
      </c>
      <c r="H33" s="450">
        <v>0</v>
      </c>
      <c r="I33" s="451">
        <f t="shared" si="7"/>
        <v>0</v>
      </c>
      <c r="J33" s="449">
        <v>0</v>
      </c>
      <c r="K33" s="449">
        <v>0</v>
      </c>
      <c r="L33" s="451">
        <f t="shared" si="8"/>
        <v>0</v>
      </c>
      <c r="M33" s="450"/>
      <c r="N33" s="450"/>
      <c r="O33" s="451">
        <f t="shared" si="9"/>
        <v>0</v>
      </c>
      <c r="P33" s="450"/>
      <c r="Q33" s="452"/>
      <c r="R33" s="453">
        <f t="shared" si="10"/>
        <v>0</v>
      </c>
      <c r="S33" s="464"/>
    </row>
    <row r="34" spans="1:19" s="465" customFormat="1" x14ac:dyDescent="0.3">
      <c r="A34" s="854"/>
      <c r="B34" s="857"/>
      <c r="C34" s="420" t="s">
        <v>33</v>
      </c>
      <c r="D34" s="446"/>
      <c r="E34" s="447"/>
      <c r="F34" s="448"/>
      <c r="G34" s="449">
        <v>0</v>
      </c>
      <c r="H34" s="450">
        <v>0</v>
      </c>
      <c r="I34" s="451">
        <f t="shared" si="7"/>
        <v>0</v>
      </c>
      <c r="J34" s="449">
        <v>0</v>
      </c>
      <c r="K34" s="449">
        <v>0</v>
      </c>
      <c r="L34" s="451">
        <f t="shared" si="8"/>
        <v>0</v>
      </c>
      <c r="M34" s="450"/>
      <c r="N34" s="450"/>
      <c r="O34" s="451">
        <f t="shared" si="9"/>
        <v>0</v>
      </c>
      <c r="P34" s="450"/>
      <c r="Q34" s="452"/>
      <c r="R34" s="453">
        <f t="shared" si="10"/>
        <v>0</v>
      </c>
      <c r="S34" s="464"/>
    </row>
    <row r="35" spans="1:19" s="465" customFormat="1" ht="15" thickBot="1" x14ac:dyDescent="0.35">
      <c r="A35" s="855"/>
      <c r="B35" s="858"/>
      <c r="C35" s="429" t="s">
        <v>34</v>
      </c>
      <c r="D35" s="454"/>
      <c r="E35" s="455"/>
      <c r="F35" s="456"/>
      <c r="G35" s="457">
        <v>0</v>
      </c>
      <c r="H35" s="458">
        <v>0</v>
      </c>
      <c r="I35" s="459">
        <f t="shared" si="7"/>
        <v>0</v>
      </c>
      <c r="J35" s="457">
        <v>0</v>
      </c>
      <c r="K35" s="457">
        <v>0</v>
      </c>
      <c r="L35" s="459">
        <f t="shared" si="8"/>
        <v>0</v>
      </c>
      <c r="M35" s="458"/>
      <c r="N35" s="458"/>
      <c r="O35" s="459">
        <f t="shared" si="9"/>
        <v>0</v>
      </c>
      <c r="P35" s="458"/>
      <c r="Q35" s="460"/>
      <c r="R35" s="461">
        <f t="shared" si="10"/>
        <v>0</v>
      </c>
      <c r="S35" s="464"/>
    </row>
    <row r="36" spans="1:19" s="463" customFormat="1" ht="14.4" customHeight="1" x14ac:dyDescent="0.3">
      <c r="A36" s="853" t="s">
        <v>203</v>
      </c>
      <c r="B36" s="856" t="s">
        <v>196</v>
      </c>
      <c r="C36" s="409" t="s">
        <v>25</v>
      </c>
      <c r="D36" s="438"/>
      <c r="E36" s="439"/>
      <c r="F36" s="440"/>
      <c r="G36" s="442"/>
      <c r="H36" s="442"/>
      <c r="I36" s="443">
        <f t="shared" si="7"/>
        <v>0</v>
      </c>
      <c r="J36" s="442">
        <v>24</v>
      </c>
      <c r="K36" s="442">
        <v>24</v>
      </c>
      <c r="L36" s="443">
        <f t="shared" si="8"/>
        <v>0</v>
      </c>
      <c r="M36" s="442">
        <v>0</v>
      </c>
      <c r="N36" s="442">
        <v>0</v>
      </c>
      <c r="O36" s="443">
        <f t="shared" si="9"/>
        <v>0</v>
      </c>
      <c r="P36" s="442"/>
      <c r="Q36" s="444"/>
      <c r="R36" s="445">
        <f t="shared" si="10"/>
        <v>0</v>
      </c>
      <c r="S36" s="462">
        <f>'Analyza citlivosti - AgendovéIS'!N7</f>
        <v>0</v>
      </c>
    </row>
    <row r="37" spans="1:19" s="465" customFormat="1" x14ac:dyDescent="0.3">
      <c r="A37" s="854"/>
      <c r="B37" s="857"/>
      <c r="C37" s="420" t="s">
        <v>26</v>
      </c>
      <c r="D37" s="446"/>
      <c r="E37" s="447"/>
      <c r="F37" s="448"/>
      <c r="G37" s="450"/>
      <c r="H37" s="450"/>
      <c r="I37" s="451">
        <f t="shared" si="7"/>
        <v>0</v>
      </c>
      <c r="J37" s="450">
        <v>24</v>
      </c>
      <c r="K37" s="450">
        <v>24</v>
      </c>
      <c r="L37" s="451">
        <f t="shared" si="8"/>
        <v>0</v>
      </c>
      <c r="M37" s="450">
        <v>0</v>
      </c>
      <c r="N37" s="450">
        <v>0</v>
      </c>
      <c r="O37" s="451">
        <f t="shared" si="9"/>
        <v>0</v>
      </c>
      <c r="P37" s="450"/>
      <c r="Q37" s="452"/>
      <c r="R37" s="453">
        <f t="shared" si="10"/>
        <v>0</v>
      </c>
      <c r="S37" s="464"/>
    </row>
    <row r="38" spans="1:19" s="465" customFormat="1" x14ac:dyDescent="0.3">
      <c r="A38" s="854"/>
      <c r="B38" s="857"/>
      <c r="C38" s="420" t="s">
        <v>27</v>
      </c>
      <c r="D38" s="446"/>
      <c r="E38" s="447"/>
      <c r="F38" s="448"/>
      <c r="G38" s="450"/>
      <c r="H38" s="450"/>
      <c r="I38" s="451">
        <f t="shared" si="7"/>
        <v>0</v>
      </c>
      <c r="J38" s="450">
        <v>24</v>
      </c>
      <c r="K38" s="450">
        <v>12</v>
      </c>
      <c r="L38" s="451">
        <f t="shared" si="8"/>
        <v>-12</v>
      </c>
      <c r="M38" s="450">
        <v>0</v>
      </c>
      <c r="N38" s="450">
        <v>0</v>
      </c>
      <c r="O38" s="451">
        <f t="shared" si="9"/>
        <v>0</v>
      </c>
      <c r="P38" s="450"/>
      <c r="Q38" s="452"/>
      <c r="R38" s="453">
        <f t="shared" si="10"/>
        <v>0</v>
      </c>
      <c r="S38" s="464"/>
    </row>
    <row r="39" spans="1:19" s="465" customFormat="1" x14ac:dyDescent="0.3">
      <c r="A39" s="854"/>
      <c r="B39" s="857"/>
      <c r="C39" s="420" t="s">
        <v>28</v>
      </c>
      <c r="D39" s="446"/>
      <c r="E39" s="447"/>
      <c r="F39" s="448"/>
      <c r="G39" s="450"/>
      <c r="H39" s="450"/>
      <c r="I39" s="451">
        <f t="shared" si="7"/>
        <v>0</v>
      </c>
      <c r="J39" s="450">
        <v>24</v>
      </c>
      <c r="K39" s="450">
        <v>12</v>
      </c>
      <c r="L39" s="451">
        <f t="shared" si="8"/>
        <v>-12</v>
      </c>
      <c r="M39" s="450">
        <v>0</v>
      </c>
      <c r="N39" s="450">
        <v>0</v>
      </c>
      <c r="O39" s="451">
        <f t="shared" si="9"/>
        <v>0</v>
      </c>
      <c r="P39" s="450"/>
      <c r="Q39" s="452"/>
      <c r="R39" s="453">
        <f t="shared" si="10"/>
        <v>0</v>
      </c>
      <c r="S39" s="464"/>
    </row>
    <row r="40" spans="1:19" s="465" customFormat="1" x14ac:dyDescent="0.3">
      <c r="A40" s="854"/>
      <c r="B40" s="857"/>
      <c r="C40" s="420" t="s">
        <v>29</v>
      </c>
      <c r="D40" s="446"/>
      <c r="E40" s="447"/>
      <c r="F40" s="448"/>
      <c r="G40" s="450"/>
      <c r="H40" s="450"/>
      <c r="I40" s="451">
        <f t="shared" si="7"/>
        <v>0</v>
      </c>
      <c r="J40" s="450">
        <v>24</v>
      </c>
      <c r="K40" s="450">
        <v>12</v>
      </c>
      <c r="L40" s="451">
        <f t="shared" si="8"/>
        <v>-12</v>
      </c>
      <c r="M40" s="450">
        <v>0</v>
      </c>
      <c r="N40" s="450">
        <v>0</v>
      </c>
      <c r="O40" s="451">
        <f t="shared" si="9"/>
        <v>0</v>
      </c>
      <c r="P40" s="450"/>
      <c r="Q40" s="452"/>
      <c r="R40" s="453">
        <f t="shared" si="10"/>
        <v>0</v>
      </c>
      <c r="S40" s="464"/>
    </row>
    <row r="41" spans="1:19" s="465" customFormat="1" x14ac:dyDescent="0.3">
      <c r="A41" s="854"/>
      <c r="B41" s="857"/>
      <c r="C41" s="420" t="s">
        <v>30</v>
      </c>
      <c r="D41" s="446"/>
      <c r="E41" s="447"/>
      <c r="F41" s="448"/>
      <c r="G41" s="450"/>
      <c r="H41" s="450"/>
      <c r="I41" s="451">
        <f t="shared" si="7"/>
        <v>0</v>
      </c>
      <c r="J41" s="450">
        <v>24</v>
      </c>
      <c r="K41" s="450">
        <v>12</v>
      </c>
      <c r="L41" s="451">
        <f t="shared" si="8"/>
        <v>-12</v>
      </c>
      <c r="M41" s="450">
        <v>0</v>
      </c>
      <c r="N41" s="450">
        <v>0</v>
      </c>
      <c r="O41" s="451">
        <f t="shared" si="9"/>
        <v>0</v>
      </c>
      <c r="P41" s="450"/>
      <c r="Q41" s="452"/>
      <c r="R41" s="453">
        <f t="shared" si="10"/>
        <v>0</v>
      </c>
      <c r="S41" s="464"/>
    </row>
    <row r="42" spans="1:19" s="465" customFormat="1" x14ac:dyDescent="0.3">
      <c r="A42" s="854"/>
      <c r="B42" s="857"/>
      <c r="C42" s="420" t="s">
        <v>31</v>
      </c>
      <c r="D42" s="446"/>
      <c r="E42" s="447"/>
      <c r="F42" s="448"/>
      <c r="G42" s="450"/>
      <c r="H42" s="450"/>
      <c r="I42" s="451">
        <f t="shared" si="7"/>
        <v>0</v>
      </c>
      <c r="J42" s="450">
        <v>24</v>
      </c>
      <c r="K42" s="450">
        <v>12</v>
      </c>
      <c r="L42" s="451">
        <f t="shared" si="8"/>
        <v>-12</v>
      </c>
      <c r="M42" s="450">
        <v>0</v>
      </c>
      <c r="N42" s="450">
        <v>0</v>
      </c>
      <c r="O42" s="451">
        <f t="shared" si="9"/>
        <v>0</v>
      </c>
      <c r="P42" s="450"/>
      <c r="Q42" s="452"/>
      <c r="R42" s="453">
        <f t="shared" si="10"/>
        <v>0</v>
      </c>
      <c r="S42" s="464"/>
    </row>
    <row r="43" spans="1:19" s="465" customFormat="1" x14ac:dyDescent="0.3">
      <c r="A43" s="854"/>
      <c r="B43" s="857"/>
      <c r="C43" s="420" t="s">
        <v>32</v>
      </c>
      <c r="D43" s="446"/>
      <c r="E43" s="447"/>
      <c r="F43" s="448"/>
      <c r="G43" s="450"/>
      <c r="H43" s="450"/>
      <c r="I43" s="451">
        <f t="shared" si="7"/>
        <v>0</v>
      </c>
      <c r="J43" s="450">
        <v>24</v>
      </c>
      <c r="K43" s="450">
        <v>12</v>
      </c>
      <c r="L43" s="451">
        <f t="shared" si="8"/>
        <v>-12</v>
      </c>
      <c r="M43" s="450">
        <v>0</v>
      </c>
      <c r="N43" s="450">
        <v>0</v>
      </c>
      <c r="O43" s="451">
        <f t="shared" si="9"/>
        <v>0</v>
      </c>
      <c r="P43" s="450"/>
      <c r="Q43" s="452"/>
      <c r="R43" s="453">
        <f t="shared" si="10"/>
        <v>0</v>
      </c>
      <c r="S43" s="464"/>
    </row>
    <row r="44" spans="1:19" s="465" customFormat="1" x14ac:dyDescent="0.3">
      <c r="A44" s="854"/>
      <c r="B44" s="857"/>
      <c r="C44" s="420" t="s">
        <v>33</v>
      </c>
      <c r="D44" s="446"/>
      <c r="E44" s="447"/>
      <c r="F44" s="448"/>
      <c r="G44" s="450"/>
      <c r="H44" s="450"/>
      <c r="I44" s="451">
        <f t="shared" si="7"/>
        <v>0</v>
      </c>
      <c r="J44" s="450">
        <v>24</v>
      </c>
      <c r="K44" s="450">
        <v>12</v>
      </c>
      <c r="L44" s="451">
        <f t="shared" si="8"/>
        <v>-12</v>
      </c>
      <c r="M44" s="450">
        <v>0</v>
      </c>
      <c r="N44" s="450">
        <v>0</v>
      </c>
      <c r="O44" s="451">
        <f t="shared" si="9"/>
        <v>0</v>
      </c>
      <c r="P44" s="450"/>
      <c r="Q44" s="452"/>
      <c r="R44" s="453">
        <f t="shared" si="10"/>
        <v>0</v>
      </c>
      <c r="S44" s="464"/>
    </row>
    <row r="45" spans="1:19" s="465" customFormat="1" ht="15" thickBot="1" x14ac:dyDescent="0.35">
      <c r="A45" s="855"/>
      <c r="B45" s="858"/>
      <c r="C45" s="429" t="s">
        <v>34</v>
      </c>
      <c r="D45" s="454"/>
      <c r="E45" s="455"/>
      <c r="F45" s="456"/>
      <c r="G45" s="450"/>
      <c r="H45" s="450"/>
      <c r="I45" s="459">
        <f>H45-G45</f>
        <v>0</v>
      </c>
      <c r="J45" s="450">
        <v>24</v>
      </c>
      <c r="K45" s="450">
        <v>12</v>
      </c>
      <c r="L45" s="459">
        <f>K45-J45</f>
        <v>-12</v>
      </c>
      <c r="M45" s="458">
        <v>0</v>
      </c>
      <c r="N45" s="458">
        <v>0</v>
      </c>
      <c r="O45" s="459">
        <f>N45-M45</f>
        <v>0</v>
      </c>
      <c r="P45" s="458"/>
      <c r="Q45" s="460"/>
      <c r="R45" s="461">
        <f>Q45-P45</f>
        <v>0</v>
      </c>
      <c r="S45" s="464"/>
    </row>
    <row r="46" spans="1:19" s="463" customFormat="1" ht="14.4" customHeight="1" x14ac:dyDescent="0.3">
      <c r="A46" s="853" t="s">
        <v>202</v>
      </c>
      <c r="B46" s="856" t="s">
        <v>38</v>
      </c>
      <c r="C46" s="409" t="s">
        <v>25</v>
      </c>
      <c r="D46" s="438">
        <f>SUM(G46,J46,M46,P46)</f>
        <v>0</v>
      </c>
      <c r="E46" s="439">
        <f>SUM(H46,K46,N46,Q46)</f>
        <v>0</v>
      </c>
      <c r="F46" s="440">
        <f>D46-E46</f>
        <v>0</v>
      </c>
      <c r="G46" s="442">
        <v>0</v>
      </c>
      <c r="H46" s="442">
        <v>0</v>
      </c>
      <c r="I46" s="443">
        <f t="shared" ref="I46:I54" si="11">H46-G46</f>
        <v>0</v>
      </c>
      <c r="J46" s="442">
        <v>0</v>
      </c>
      <c r="K46" s="442">
        <v>0</v>
      </c>
      <c r="L46" s="443">
        <f t="shared" ref="L46:L54" si="12">K46-J46</f>
        <v>0</v>
      </c>
      <c r="M46" s="442">
        <v>0</v>
      </c>
      <c r="N46" s="442">
        <v>0</v>
      </c>
      <c r="O46" s="443">
        <f t="shared" ref="O46:O54" si="13">N46-M46</f>
        <v>0</v>
      </c>
      <c r="P46" s="442">
        <v>0</v>
      </c>
      <c r="Q46" s="444">
        <v>0</v>
      </c>
      <c r="R46" s="445">
        <f t="shared" si="10"/>
        <v>0</v>
      </c>
      <c r="S46" s="462">
        <f>'Analyza citlivosti - AgendovéIS'!Q7</f>
        <v>0</v>
      </c>
    </row>
    <row r="47" spans="1:19" s="465" customFormat="1" x14ac:dyDescent="0.3">
      <c r="A47" s="854"/>
      <c r="B47" s="857"/>
      <c r="C47" s="420" t="s">
        <v>26</v>
      </c>
      <c r="D47" s="446">
        <f t="shared" ref="D47:D55" si="14">SUM(G47,J47,M47,P47)</f>
        <v>0</v>
      </c>
      <c r="E47" s="447">
        <f t="shared" ref="E47:E55" si="15">SUM(H47,K47,N47,Q47)</f>
        <v>0</v>
      </c>
      <c r="F47" s="448">
        <f t="shared" ref="F47:F55" si="16">D47-E47</f>
        <v>0</v>
      </c>
      <c r="G47" s="450">
        <v>0</v>
      </c>
      <c r="H47" s="450">
        <v>0</v>
      </c>
      <c r="I47" s="451">
        <f t="shared" si="11"/>
        <v>0</v>
      </c>
      <c r="J47" s="450">
        <v>0</v>
      </c>
      <c r="K47" s="450">
        <v>0</v>
      </c>
      <c r="L47" s="451">
        <f t="shared" si="12"/>
        <v>0</v>
      </c>
      <c r="M47" s="450">
        <v>0</v>
      </c>
      <c r="N47" s="450">
        <v>0</v>
      </c>
      <c r="O47" s="451">
        <f t="shared" si="13"/>
        <v>0</v>
      </c>
      <c r="P47" s="450">
        <v>0</v>
      </c>
      <c r="Q47" s="452">
        <v>0</v>
      </c>
      <c r="R47" s="453">
        <f t="shared" si="10"/>
        <v>0</v>
      </c>
      <c r="S47" s="464"/>
    </row>
    <row r="48" spans="1:19" s="465" customFormat="1" x14ac:dyDescent="0.3">
      <c r="A48" s="854"/>
      <c r="B48" s="857"/>
      <c r="C48" s="420" t="s">
        <v>27</v>
      </c>
      <c r="D48" s="446">
        <f t="shared" si="14"/>
        <v>0</v>
      </c>
      <c r="E48" s="447">
        <f t="shared" si="15"/>
        <v>0</v>
      </c>
      <c r="F48" s="448">
        <f t="shared" si="16"/>
        <v>0</v>
      </c>
      <c r="G48" s="450">
        <v>0</v>
      </c>
      <c r="H48" s="450">
        <v>0</v>
      </c>
      <c r="I48" s="451">
        <f t="shared" si="11"/>
        <v>0</v>
      </c>
      <c r="J48" s="450">
        <v>0</v>
      </c>
      <c r="K48" s="450">
        <v>0</v>
      </c>
      <c r="L48" s="451">
        <f t="shared" si="12"/>
        <v>0</v>
      </c>
      <c r="M48" s="450">
        <v>0</v>
      </c>
      <c r="N48" s="450">
        <v>0</v>
      </c>
      <c r="O48" s="451">
        <f t="shared" si="13"/>
        <v>0</v>
      </c>
      <c r="P48" s="450">
        <v>0</v>
      </c>
      <c r="Q48" s="452">
        <v>0</v>
      </c>
      <c r="R48" s="453">
        <f t="shared" si="10"/>
        <v>0</v>
      </c>
      <c r="S48" s="464"/>
    </row>
    <row r="49" spans="1:19" s="465" customFormat="1" x14ac:dyDescent="0.3">
      <c r="A49" s="854"/>
      <c r="B49" s="857"/>
      <c r="C49" s="420" t="s">
        <v>28</v>
      </c>
      <c r="D49" s="446">
        <f t="shared" si="14"/>
        <v>0</v>
      </c>
      <c r="E49" s="447">
        <f t="shared" si="15"/>
        <v>0</v>
      </c>
      <c r="F49" s="448">
        <f t="shared" si="16"/>
        <v>0</v>
      </c>
      <c r="G49" s="450">
        <v>0</v>
      </c>
      <c r="H49" s="450">
        <v>0</v>
      </c>
      <c r="I49" s="451">
        <f t="shared" si="11"/>
        <v>0</v>
      </c>
      <c r="J49" s="450">
        <v>0</v>
      </c>
      <c r="K49" s="450">
        <v>0</v>
      </c>
      <c r="L49" s="451">
        <f t="shared" si="12"/>
        <v>0</v>
      </c>
      <c r="M49" s="450">
        <v>0</v>
      </c>
      <c r="N49" s="450">
        <v>0</v>
      </c>
      <c r="O49" s="451">
        <f t="shared" si="13"/>
        <v>0</v>
      </c>
      <c r="P49" s="450">
        <v>0</v>
      </c>
      <c r="Q49" s="452">
        <v>0</v>
      </c>
      <c r="R49" s="453">
        <f t="shared" si="10"/>
        <v>0</v>
      </c>
      <c r="S49" s="464"/>
    </row>
    <row r="50" spans="1:19" s="465" customFormat="1" x14ac:dyDescent="0.3">
      <c r="A50" s="854"/>
      <c r="B50" s="857"/>
      <c r="C50" s="420" t="s">
        <v>29</v>
      </c>
      <c r="D50" s="446">
        <f t="shared" si="14"/>
        <v>0</v>
      </c>
      <c r="E50" s="447">
        <f t="shared" si="15"/>
        <v>0</v>
      </c>
      <c r="F50" s="448">
        <f t="shared" si="16"/>
        <v>0</v>
      </c>
      <c r="G50" s="450">
        <v>0</v>
      </c>
      <c r="H50" s="450">
        <v>0</v>
      </c>
      <c r="I50" s="451">
        <f t="shared" si="11"/>
        <v>0</v>
      </c>
      <c r="J50" s="450">
        <v>0</v>
      </c>
      <c r="K50" s="450">
        <v>0</v>
      </c>
      <c r="L50" s="451">
        <f t="shared" si="12"/>
        <v>0</v>
      </c>
      <c r="M50" s="450">
        <v>0</v>
      </c>
      <c r="N50" s="450">
        <v>0</v>
      </c>
      <c r="O50" s="451">
        <f t="shared" si="13"/>
        <v>0</v>
      </c>
      <c r="P50" s="450">
        <v>0</v>
      </c>
      <c r="Q50" s="452">
        <v>0</v>
      </c>
      <c r="R50" s="453">
        <f t="shared" si="10"/>
        <v>0</v>
      </c>
      <c r="S50" s="464"/>
    </row>
    <row r="51" spans="1:19" s="465" customFormat="1" x14ac:dyDescent="0.3">
      <c r="A51" s="854"/>
      <c r="B51" s="857"/>
      <c r="C51" s="420" t="s">
        <v>30</v>
      </c>
      <c r="D51" s="446">
        <f t="shared" si="14"/>
        <v>0</v>
      </c>
      <c r="E51" s="447">
        <f t="shared" si="15"/>
        <v>0</v>
      </c>
      <c r="F51" s="448">
        <f t="shared" si="16"/>
        <v>0</v>
      </c>
      <c r="G51" s="450">
        <v>0</v>
      </c>
      <c r="H51" s="450">
        <v>0</v>
      </c>
      <c r="I51" s="451">
        <f t="shared" si="11"/>
        <v>0</v>
      </c>
      <c r="J51" s="450">
        <v>0</v>
      </c>
      <c r="K51" s="450">
        <v>0</v>
      </c>
      <c r="L51" s="451">
        <f t="shared" si="12"/>
        <v>0</v>
      </c>
      <c r="M51" s="450">
        <v>0</v>
      </c>
      <c r="N51" s="450">
        <v>0</v>
      </c>
      <c r="O51" s="451">
        <f t="shared" si="13"/>
        <v>0</v>
      </c>
      <c r="P51" s="450">
        <v>0</v>
      </c>
      <c r="Q51" s="452">
        <v>0</v>
      </c>
      <c r="R51" s="453">
        <f t="shared" si="10"/>
        <v>0</v>
      </c>
      <c r="S51" s="464"/>
    </row>
    <row r="52" spans="1:19" s="465" customFormat="1" x14ac:dyDescent="0.3">
      <c r="A52" s="854"/>
      <c r="B52" s="857"/>
      <c r="C52" s="420" t="s">
        <v>31</v>
      </c>
      <c r="D52" s="446">
        <f t="shared" si="14"/>
        <v>0</v>
      </c>
      <c r="E52" s="447">
        <f t="shared" si="15"/>
        <v>0</v>
      </c>
      <c r="F52" s="448">
        <f t="shared" si="16"/>
        <v>0</v>
      </c>
      <c r="G52" s="450">
        <v>0</v>
      </c>
      <c r="H52" s="450">
        <v>0</v>
      </c>
      <c r="I52" s="451">
        <f t="shared" si="11"/>
        <v>0</v>
      </c>
      <c r="J52" s="450">
        <v>0</v>
      </c>
      <c r="K52" s="450">
        <v>0</v>
      </c>
      <c r="L52" s="451">
        <f t="shared" si="12"/>
        <v>0</v>
      </c>
      <c r="M52" s="450">
        <v>0</v>
      </c>
      <c r="N52" s="450">
        <v>0</v>
      </c>
      <c r="O52" s="451">
        <f t="shared" si="13"/>
        <v>0</v>
      </c>
      <c r="P52" s="450">
        <v>0</v>
      </c>
      <c r="Q52" s="452">
        <v>0</v>
      </c>
      <c r="R52" s="453">
        <f t="shared" si="10"/>
        <v>0</v>
      </c>
      <c r="S52" s="464"/>
    </row>
    <row r="53" spans="1:19" s="465" customFormat="1" x14ac:dyDescent="0.3">
      <c r="A53" s="854"/>
      <c r="B53" s="857"/>
      <c r="C53" s="420" t="s">
        <v>32</v>
      </c>
      <c r="D53" s="446">
        <f t="shared" si="14"/>
        <v>0</v>
      </c>
      <c r="E53" s="447">
        <f t="shared" si="15"/>
        <v>0</v>
      </c>
      <c r="F53" s="448">
        <f t="shared" si="16"/>
        <v>0</v>
      </c>
      <c r="G53" s="450">
        <v>0</v>
      </c>
      <c r="H53" s="450">
        <v>0</v>
      </c>
      <c r="I53" s="451">
        <f t="shared" si="11"/>
        <v>0</v>
      </c>
      <c r="J53" s="450">
        <v>0</v>
      </c>
      <c r="K53" s="450">
        <v>0</v>
      </c>
      <c r="L53" s="451">
        <f t="shared" si="12"/>
        <v>0</v>
      </c>
      <c r="M53" s="450">
        <v>0</v>
      </c>
      <c r="N53" s="450">
        <v>0</v>
      </c>
      <c r="O53" s="451">
        <f t="shared" si="13"/>
        <v>0</v>
      </c>
      <c r="P53" s="450">
        <v>0</v>
      </c>
      <c r="Q53" s="452">
        <v>0</v>
      </c>
      <c r="R53" s="453">
        <f t="shared" si="10"/>
        <v>0</v>
      </c>
      <c r="S53" s="464"/>
    </row>
    <row r="54" spans="1:19" s="465" customFormat="1" x14ac:dyDescent="0.3">
      <c r="A54" s="854"/>
      <c r="B54" s="857"/>
      <c r="C54" s="420" t="s">
        <v>33</v>
      </c>
      <c r="D54" s="446">
        <f t="shared" si="14"/>
        <v>0</v>
      </c>
      <c r="E54" s="447">
        <f t="shared" si="15"/>
        <v>0</v>
      </c>
      <c r="F54" s="448">
        <f t="shared" si="16"/>
        <v>0</v>
      </c>
      <c r="G54" s="450">
        <v>0</v>
      </c>
      <c r="H54" s="450">
        <v>0</v>
      </c>
      <c r="I54" s="451">
        <f t="shared" si="11"/>
        <v>0</v>
      </c>
      <c r="J54" s="450">
        <v>0</v>
      </c>
      <c r="K54" s="450">
        <v>0</v>
      </c>
      <c r="L54" s="451">
        <f t="shared" si="12"/>
        <v>0</v>
      </c>
      <c r="M54" s="450">
        <v>0</v>
      </c>
      <c r="N54" s="450">
        <v>0</v>
      </c>
      <c r="O54" s="451">
        <f t="shared" si="13"/>
        <v>0</v>
      </c>
      <c r="P54" s="450">
        <v>0</v>
      </c>
      <c r="Q54" s="452">
        <v>0</v>
      </c>
      <c r="R54" s="453">
        <f t="shared" si="10"/>
        <v>0</v>
      </c>
      <c r="S54" s="464"/>
    </row>
    <row r="55" spans="1:19" s="465" customFormat="1" ht="15" thickBot="1" x14ac:dyDescent="0.35">
      <c r="A55" s="855"/>
      <c r="B55" s="858"/>
      <c r="C55" s="429" t="s">
        <v>34</v>
      </c>
      <c r="D55" s="454">
        <f t="shared" si="14"/>
        <v>0</v>
      </c>
      <c r="E55" s="455">
        <f t="shared" si="15"/>
        <v>0</v>
      </c>
      <c r="F55" s="456">
        <f t="shared" si="16"/>
        <v>0</v>
      </c>
      <c r="G55" s="458">
        <v>0</v>
      </c>
      <c r="H55" s="458">
        <v>0</v>
      </c>
      <c r="I55" s="459">
        <f>H55-G55</f>
        <v>0</v>
      </c>
      <c r="J55" s="458">
        <v>0</v>
      </c>
      <c r="K55" s="458">
        <v>0</v>
      </c>
      <c r="L55" s="459">
        <f>K55-J55</f>
        <v>0</v>
      </c>
      <c r="M55" s="458">
        <v>0</v>
      </c>
      <c r="N55" s="458">
        <v>0</v>
      </c>
      <c r="O55" s="459">
        <f>N55-M55</f>
        <v>0</v>
      </c>
      <c r="P55" s="458">
        <v>0</v>
      </c>
      <c r="Q55" s="460">
        <v>0</v>
      </c>
      <c r="R55" s="461">
        <f>Q55-P55</f>
        <v>0</v>
      </c>
      <c r="S55" s="464"/>
    </row>
    <row r="56" spans="1:19" s="463" customFormat="1" ht="14.25" customHeight="1" x14ac:dyDescent="0.3">
      <c r="A56" s="854" t="s">
        <v>405</v>
      </c>
      <c r="B56" s="857" t="s">
        <v>13</v>
      </c>
      <c r="C56" s="420" t="s">
        <v>25</v>
      </c>
      <c r="D56" s="410">
        <f>G56+J56+M56+P56</f>
        <v>0</v>
      </c>
      <c r="E56" s="411">
        <f>H56+K56+N56+Q56</f>
        <v>0</v>
      </c>
      <c r="F56" s="412">
        <f>I56+L56+O56+R56</f>
        <v>0</v>
      </c>
      <c r="G56" s="413"/>
      <c r="H56" s="414"/>
      <c r="I56" s="415">
        <f t="shared" ref="I56:I65" si="17">H56-G56</f>
        <v>0</v>
      </c>
      <c r="J56" s="414"/>
      <c r="K56" s="414">
        <v>0</v>
      </c>
      <c r="L56" s="415">
        <f t="shared" ref="L56:L65" si="18">K56-J56</f>
        <v>0</v>
      </c>
      <c r="M56" s="414"/>
      <c r="N56" s="414"/>
      <c r="O56" s="415">
        <f t="shared" ref="O56:O65" si="19">N56-M56</f>
        <v>0</v>
      </c>
      <c r="P56" s="414"/>
      <c r="Q56" s="416"/>
      <c r="R56" s="417">
        <f t="shared" ref="R56:R65" si="20">Q56-P56</f>
        <v>0</v>
      </c>
      <c r="S56" s="462"/>
    </row>
    <row r="57" spans="1:19" s="465" customFormat="1" x14ac:dyDescent="0.3">
      <c r="A57" s="854"/>
      <c r="B57" s="857"/>
      <c r="C57" s="420" t="s">
        <v>26</v>
      </c>
      <c r="D57" s="421">
        <f t="shared" ref="D57:D65" si="21">G57+J57+M57+P57</f>
        <v>0</v>
      </c>
      <c r="E57" s="422">
        <f t="shared" ref="E57:E65" si="22">H57+K57+N57+Q57</f>
        <v>0</v>
      </c>
      <c r="F57" s="423">
        <f t="shared" ref="F57:F65" si="23">I57+L57+O57+R57</f>
        <v>0</v>
      </c>
      <c r="G57" s="424"/>
      <c r="H57" s="425"/>
      <c r="I57" s="426">
        <f t="shared" si="17"/>
        <v>0</v>
      </c>
      <c r="J57" s="425"/>
      <c r="K57" s="425"/>
      <c r="L57" s="426">
        <f t="shared" si="18"/>
        <v>0</v>
      </c>
      <c r="M57" s="425"/>
      <c r="N57" s="425"/>
      <c r="O57" s="426">
        <f t="shared" si="19"/>
        <v>0</v>
      </c>
      <c r="P57" s="425"/>
      <c r="Q57" s="427"/>
      <c r="R57" s="428">
        <f t="shared" si="20"/>
        <v>0</v>
      </c>
      <c r="S57" s="464"/>
    </row>
    <row r="58" spans="1:19" s="465" customFormat="1" x14ac:dyDescent="0.3">
      <c r="A58" s="854"/>
      <c r="B58" s="857"/>
      <c r="C58" s="420" t="s">
        <v>27</v>
      </c>
      <c r="D58" s="421">
        <f t="shared" si="21"/>
        <v>0</v>
      </c>
      <c r="E58" s="422">
        <f t="shared" si="22"/>
        <v>452720</v>
      </c>
      <c r="F58" s="423">
        <f t="shared" si="23"/>
        <v>452720</v>
      </c>
      <c r="G58" s="424"/>
      <c r="H58" s="425">
        <f>Faktory!$D$22*0.5</f>
        <v>452720</v>
      </c>
      <c r="I58" s="426">
        <f t="shared" si="17"/>
        <v>452720</v>
      </c>
      <c r="J58" s="425"/>
      <c r="K58" s="425"/>
      <c r="L58" s="426">
        <f t="shared" si="18"/>
        <v>0</v>
      </c>
      <c r="M58" s="425"/>
      <c r="N58" s="425"/>
      <c r="O58" s="426">
        <f t="shared" si="19"/>
        <v>0</v>
      </c>
      <c r="P58" s="425"/>
      <c r="Q58" s="427"/>
      <c r="R58" s="428">
        <f t="shared" si="20"/>
        <v>0</v>
      </c>
      <c r="S58" s="464"/>
    </row>
    <row r="59" spans="1:19" s="465" customFormat="1" x14ac:dyDescent="0.3">
      <c r="A59" s="854"/>
      <c r="B59" s="857"/>
      <c r="C59" s="420" t="s">
        <v>28</v>
      </c>
      <c r="D59" s="421">
        <f t="shared" si="21"/>
        <v>0</v>
      </c>
      <c r="E59" s="422">
        <f t="shared" si="22"/>
        <v>543264</v>
      </c>
      <c r="F59" s="423">
        <f t="shared" si="23"/>
        <v>543264</v>
      </c>
      <c r="G59" s="424"/>
      <c r="H59" s="425">
        <f>Faktory!$D$22*0.6</f>
        <v>543264</v>
      </c>
      <c r="I59" s="426">
        <f t="shared" si="17"/>
        <v>543264</v>
      </c>
      <c r="J59" s="425"/>
      <c r="K59" s="425"/>
      <c r="L59" s="426">
        <f t="shared" si="18"/>
        <v>0</v>
      </c>
      <c r="M59" s="425"/>
      <c r="N59" s="425"/>
      <c r="O59" s="426">
        <f t="shared" si="19"/>
        <v>0</v>
      </c>
      <c r="P59" s="425"/>
      <c r="Q59" s="427"/>
      <c r="R59" s="428">
        <f t="shared" si="20"/>
        <v>0</v>
      </c>
      <c r="S59" s="464"/>
    </row>
    <row r="60" spans="1:19" s="465" customFormat="1" x14ac:dyDescent="0.3">
      <c r="A60" s="854"/>
      <c r="B60" s="857"/>
      <c r="C60" s="420" t="s">
        <v>29</v>
      </c>
      <c r="D60" s="421">
        <f t="shared" si="21"/>
        <v>0</v>
      </c>
      <c r="E60" s="422">
        <f t="shared" si="22"/>
        <v>633808</v>
      </c>
      <c r="F60" s="423">
        <f t="shared" si="23"/>
        <v>633808</v>
      </c>
      <c r="G60" s="424"/>
      <c r="H60" s="425">
        <f>Faktory!$D$22*0.7</f>
        <v>633808</v>
      </c>
      <c r="I60" s="426">
        <f t="shared" si="17"/>
        <v>633808</v>
      </c>
      <c r="J60" s="425"/>
      <c r="K60" s="425"/>
      <c r="L60" s="426">
        <f t="shared" si="18"/>
        <v>0</v>
      </c>
      <c r="M60" s="425"/>
      <c r="N60" s="425"/>
      <c r="O60" s="426">
        <f t="shared" si="19"/>
        <v>0</v>
      </c>
      <c r="P60" s="425"/>
      <c r="Q60" s="427"/>
      <c r="R60" s="428">
        <f t="shared" si="20"/>
        <v>0</v>
      </c>
      <c r="S60" s="464"/>
    </row>
    <row r="61" spans="1:19" s="465" customFormat="1" x14ac:dyDescent="0.3">
      <c r="A61" s="854"/>
      <c r="B61" s="857"/>
      <c r="C61" s="420" t="s">
        <v>30</v>
      </c>
      <c r="D61" s="421">
        <f t="shared" si="21"/>
        <v>0</v>
      </c>
      <c r="E61" s="422">
        <f t="shared" si="22"/>
        <v>724352</v>
      </c>
      <c r="F61" s="423">
        <f t="shared" si="23"/>
        <v>724352</v>
      </c>
      <c r="G61" s="424"/>
      <c r="H61" s="425">
        <f>Faktory!$D$22*0.8</f>
        <v>724352</v>
      </c>
      <c r="I61" s="426">
        <f t="shared" si="17"/>
        <v>724352</v>
      </c>
      <c r="J61" s="425"/>
      <c r="K61" s="425"/>
      <c r="L61" s="426">
        <f t="shared" si="18"/>
        <v>0</v>
      </c>
      <c r="M61" s="425"/>
      <c r="N61" s="425"/>
      <c r="O61" s="426">
        <f t="shared" si="19"/>
        <v>0</v>
      </c>
      <c r="P61" s="425"/>
      <c r="Q61" s="427"/>
      <c r="R61" s="428">
        <f t="shared" si="20"/>
        <v>0</v>
      </c>
      <c r="S61" s="464"/>
    </row>
    <row r="62" spans="1:19" s="465" customFormat="1" x14ac:dyDescent="0.3">
      <c r="A62" s="854"/>
      <c r="B62" s="857"/>
      <c r="C62" s="420" t="s">
        <v>31</v>
      </c>
      <c r="D62" s="421">
        <f t="shared" si="21"/>
        <v>0</v>
      </c>
      <c r="E62" s="422">
        <f t="shared" si="22"/>
        <v>814896</v>
      </c>
      <c r="F62" s="423">
        <f t="shared" si="23"/>
        <v>814896</v>
      </c>
      <c r="G62" s="424"/>
      <c r="H62" s="425">
        <f>Faktory!$D$22*0.9</f>
        <v>814896</v>
      </c>
      <c r="I62" s="426">
        <f t="shared" si="17"/>
        <v>814896</v>
      </c>
      <c r="J62" s="425"/>
      <c r="K62" s="425"/>
      <c r="L62" s="426">
        <f t="shared" si="18"/>
        <v>0</v>
      </c>
      <c r="M62" s="425"/>
      <c r="N62" s="425"/>
      <c r="O62" s="426">
        <f t="shared" si="19"/>
        <v>0</v>
      </c>
      <c r="P62" s="425"/>
      <c r="Q62" s="427"/>
      <c r="R62" s="428">
        <f t="shared" si="20"/>
        <v>0</v>
      </c>
      <c r="S62" s="464"/>
    </row>
    <row r="63" spans="1:19" s="465" customFormat="1" x14ac:dyDescent="0.3">
      <c r="A63" s="854"/>
      <c r="B63" s="857"/>
      <c r="C63" s="420" t="s">
        <v>32</v>
      </c>
      <c r="D63" s="421">
        <f t="shared" si="21"/>
        <v>0</v>
      </c>
      <c r="E63" s="422">
        <f t="shared" si="22"/>
        <v>905440</v>
      </c>
      <c r="F63" s="423">
        <f t="shared" si="23"/>
        <v>905440</v>
      </c>
      <c r="G63" s="424"/>
      <c r="H63" s="425">
        <f>Faktory!$D$22*1</f>
        <v>905440</v>
      </c>
      <c r="I63" s="426">
        <f t="shared" si="17"/>
        <v>905440</v>
      </c>
      <c r="J63" s="425"/>
      <c r="K63" s="425"/>
      <c r="L63" s="426">
        <f t="shared" si="18"/>
        <v>0</v>
      </c>
      <c r="M63" s="425"/>
      <c r="N63" s="425"/>
      <c r="O63" s="426">
        <f t="shared" si="19"/>
        <v>0</v>
      </c>
      <c r="P63" s="425"/>
      <c r="Q63" s="427"/>
      <c r="R63" s="428">
        <f t="shared" si="20"/>
        <v>0</v>
      </c>
      <c r="S63" s="464"/>
    </row>
    <row r="64" spans="1:19" s="465" customFormat="1" x14ac:dyDescent="0.3">
      <c r="A64" s="854"/>
      <c r="B64" s="857"/>
      <c r="C64" s="420" t="s">
        <v>33</v>
      </c>
      <c r="D64" s="421">
        <f t="shared" si="21"/>
        <v>0</v>
      </c>
      <c r="E64" s="422">
        <f t="shared" si="22"/>
        <v>905440</v>
      </c>
      <c r="F64" s="423">
        <f t="shared" si="23"/>
        <v>905440</v>
      </c>
      <c r="G64" s="424"/>
      <c r="H64" s="425">
        <f>Faktory!$D$22</f>
        <v>905440</v>
      </c>
      <c r="I64" s="426">
        <f t="shared" si="17"/>
        <v>905440</v>
      </c>
      <c r="J64" s="425"/>
      <c r="K64" s="425"/>
      <c r="L64" s="426">
        <f t="shared" si="18"/>
        <v>0</v>
      </c>
      <c r="M64" s="425"/>
      <c r="N64" s="425"/>
      <c r="O64" s="426">
        <f t="shared" si="19"/>
        <v>0</v>
      </c>
      <c r="P64" s="425"/>
      <c r="Q64" s="427"/>
      <c r="R64" s="428">
        <f t="shared" si="20"/>
        <v>0</v>
      </c>
      <c r="S64" s="464"/>
    </row>
    <row r="65" spans="1:19" s="467" customFormat="1" ht="15" thickBot="1" x14ac:dyDescent="0.35">
      <c r="A65" s="855"/>
      <c r="B65" s="858"/>
      <c r="C65" s="429" t="s">
        <v>34</v>
      </c>
      <c r="D65" s="430">
        <f t="shared" si="21"/>
        <v>0</v>
      </c>
      <c r="E65" s="431">
        <f t="shared" si="22"/>
        <v>905440</v>
      </c>
      <c r="F65" s="432">
        <f t="shared" si="23"/>
        <v>905440</v>
      </c>
      <c r="G65" s="433"/>
      <c r="H65" s="425">
        <f>Faktory!D22</f>
        <v>905440</v>
      </c>
      <c r="I65" s="435">
        <f t="shared" si="17"/>
        <v>905440</v>
      </c>
      <c r="J65" s="434"/>
      <c r="K65" s="434"/>
      <c r="L65" s="435">
        <f t="shared" si="18"/>
        <v>0</v>
      </c>
      <c r="M65" s="434"/>
      <c r="N65" s="434"/>
      <c r="O65" s="435">
        <f t="shared" si="19"/>
        <v>0</v>
      </c>
      <c r="P65" s="434"/>
      <c r="Q65" s="436"/>
      <c r="R65" s="437">
        <f t="shared" si="20"/>
        <v>0</v>
      </c>
      <c r="S65" s="466"/>
    </row>
    <row r="66" spans="1:19" s="465" customFormat="1" ht="15" thickBot="1" x14ac:dyDescent="0.35">
      <c r="A66" s="468"/>
      <c r="B66" s="469"/>
      <c r="C66" s="470"/>
      <c r="D66" s="469"/>
      <c r="E66" s="469"/>
      <c r="F66" s="471" t="s">
        <v>108</v>
      </c>
      <c r="G66" s="472"/>
      <c r="H66" s="472"/>
      <c r="I66" s="473"/>
      <c r="J66" s="472"/>
      <c r="K66" s="472"/>
      <c r="L66" s="473"/>
      <c r="M66" s="472"/>
      <c r="N66" s="472"/>
      <c r="O66" s="473"/>
      <c r="P66" s="472"/>
      <c r="Q66" s="474"/>
      <c r="R66" s="475"/>
      <c r="S66" s="464"/>
    </row>
    <row r="67" spans="1:19" s="465" customFormat="1" x14ac:dyDescent="0.3">
      <c r="A67" s="849" t="s">
        <v>335</v>
      </c>
      <c r="B67" s="851" t="s">
        <v>37</v>
      </c>
      <c r="C67" s="476" t="s">
        <v>25</v>
      </c>
      <c r="D67" s="477">
        <f>G67+J67+M67+P67</f>
        <v>460</v>
      </c>
      <c r="E67" s="478">
        <f t="shared" ref="E67:F76" si="24">H67+K67+N67+Q67</f>
        <v>460</v>
      </c>
      <c r="F67" s="479">
        <f t="shared" si="24"/>
        <v>0</v>
      </c>
      <c r="G67" s="480">
        <f t="shared" ref="G67:G76" si="25">G6</f>
        <v>0</v>
      </c>
      <c r="H67" s="481">
        <f t="shared" ref="H67:H76" si="26">H6*(1+$S$67)</f>
        <v>0</v>
      </c>
      <c r="I67" s="482">
        <f>H67-G67</f>
        <v>0</v>
      </c>
      <c r="J67" s="481">
        <f t="shared" ref="J67:J76" si="27">J6</f>
        <v>460</v>
      </c>
      <c r="K67" s="481">
        <f t="shared" ref="K67:K76" si="28">K6*(1+$S$67)</f>
        <v>460</v>
      </c>
      <c r="L67" s="482">
        <f t="shared" ref="L67:L76" si="29">K67-J67</f>
        <v>0</v>
      </c>
      <c r="M67" s="481">
        <f t="shared" ref="M67:M76" si="30">M6</f>
        <v>0</v>
      </c>
      <c r="N67" s="481">
        <f t="shared" ref="N67:N76" si="31">N6*(1+$S$67)</f>
        <v>0</v>
      </c>
      <c r="O67" s="482">
        <f t="shared" ref="O67:O76" si="32">N67-M67</f>
        <v>0</v>
      </c>
      <c r="P67" s="497">
        <v>0</v>
      </c>
      <c r="Q67" s="497">
        <v>0</v>
      </c>
      <c r="R67" s="483">
        <f t="shared" ref="R67:R76" si="33">Q67-P67</f>
        <v>0</v>
      </c>
      <c r="S67" s="484">
        <f>'Analyza citlivosti - AgendovéIS'!K7</f>
        <v>0</v>
      </c>
    </row>
    <row r="68" spans="1:19" s="465" customFormat="1" x14ac:dyDescent="0.3">
      <c r="A68" s="849"/>
      <c r="B68" s="851"/>
      <c r="C68" s="476" t="s">
        <v>26</v>
      </c>
      <c r="D68" s="477">
        <f t="shared" ref="D68:D76" si="34">G68+J68+M68+P68</f>
        <v>460</v>
      </c>
      <c r="E68" s="478">
        <f t="shared" si="24"/>
        <v>460</v>
      </c>
      <c r="F68" s="479">
        <f t="shared" si="24"/>
        <v>0</v>
      </c>
      <c r="G68" s="485">
        <f t="shared" si="25"/>
        <v>0</v>
      </c>
      <c r="H68" s="486">
        <f t="shared" si="26"/>
        <v>0</v>
      </c>
      <c r="I68" s="426">
        <f t="shared" ref="I68:I76" si="35">H68-G68</f>
        <v>0</v>
      </c>
      <c r="J68" s="486">
        <f t="shared" si="27"/>
        <v>460</v>
      </c>
      <c r="K68" s="486">
        <f t="shared" si="28"/>
        <v>460</v>
      </c>
      <c r="L68" s="426">
        <f t="shared" si="29"/>
        <v>0</v>
      </c>
      <c r="M68" s="486">
        <f t="shared" si="30"/>
        <v>0</v>
      </c>
      <c r="N68" s="486">
        <f t="shared" si="31"/>
        <v>0</v>
      </c>
      <c r="O68" s="426">
        <f t="shared" si="32"/>
        <v>0</v>
      </c>
      <c r="P68" s="487">
        <v>0</v>
      </c>
      <c r="Q68" s="487">
        <v>0</v>
      </c>
      <c r="R68" s="428">
        <f t="shared" si="33"/>
        <v>0</v>
      </c>
      <c r="S68" s="464"/>
    </row>
    <row r="69" spans="1:19" s="465" customFormat="1" x14ac:dyDescent="0.3">
      <c r="A69" s="849"/>
      <c r="B69" s="851"/>
      <c r="C69" s="476" t="s">
        <v>27</v>
      </c>
      <c r="D69" s="477">
        <f t="shared" si="34"/>
        <v>460</v>
      </c>
      <c r="E69" s="478">
        <f t="shared" si="24"/>
        <v>1380</v>
      </c>
      <c r="F69" s="479">
        <f t="shared" si="24"/>
        <v>920</v>
      </c>
      <c r="G69" s="485">
        <f t="shared" si="25"/>
        <v>0</v>
      </c>
      <c r="H69" s="486">
        <f t="shared" si="26"/>
        <v>0</v>
      </c>
      <c r="I69" s="426">
        <f t="shared" si="35"/>
        <v>0</v>
      </c>
      <c r="J69" s="486">
        <f t="shared" si="27"/>
        <v>460</v>
      </c>
      <c r="K69" s="486">
        <f t="shared" si="28"/>
        <v>1380</v>
      </c>
      <c r="L69" s="426">
        <f t="shared" si="29"/>
        <v>920</v>
      </c>
      <c r="M69" s="486">
        <f t="shared" si="30"/>
        <v>0</v>
      </c>
      <c r="N69" s="486">
        <f t="shared" si="31"/>
        <v>0</v>
      </c>
      <c r="O69" s="426">
        <f t="shared" si="32"/>
        <v>0</v>
      </c>
      <c r="P69" s="487">
        <v>0</v>
      </c>
      <c r="Q69" s="487">
        <v>0</v>
      </c>
      <c r="R69" s="428">
        <f t="shared" si="33"/>
        <v>0</v>
      </c>
      <c r="S69" s="464"/>
    </row>
    <row r="70" spans="1:19" s="465" customFormat="1" x14ac:dyDescent="0.3">
      <c r="A70" s="849"/>
      <c r="B70" s="851"/>
      <c r="C70" s="476" t="s">
        <v>28</v>
      </c>
      <c r="D70" s="477">
        <f t="shared" si="34"/>
        <v>460</v>
      </c>
      <c r="E70" s="478">
        <f t="shared" si="24"/>
        <v>10</v>
      </c>
      <c r="F70" s="479">
        <f t="shared" si="24"/>
        <v>-450</v>
      </c>
      <c r="G70" s="485">
        <f t="shared" si="25"/>
        <v>0</v>
      </c>
      <c r="H70" s="486">
        <f t="shared" si="26"/>
        <v>0</v>
      </c>
      <c r="I70" s="426">
        <f t="shared" si="35"/>
        <v>0</v>
      </c>
      <c r="J70" s="486">
        <f t="shared" si="27"/>
        <v>460</v>
      </c>
      <c r="K70" s="486">
        <f t="shared" si="28"/>
        <v>10</v>
      </c>
      <c r="L70" s="426">
        <f t="shared" si="29"/>
        <v>-450</v>
      </c>
      <c r="M70" s="486">
        <f t="shared" si="30"/>
        <v>0</v>
      </c>
      <c r="N70" s="486">
        <f t="shared" si="31"/>
        <v>0</v>
      </c>
      <c r="O70" s="426">
        <f t="shared" si="32"/>
        <v>0</v>
      </c>
      <c r="P70" s="487">
        <v>0</v>
      </c>
      <c r="Q70" s="487">
        <v>0</v>
      </c>
      <c r="R70" s="428">
        <f t="shared" si="33"/>
        <v>0</v>
      </c>
      <c r="S70" s="464"/>
    </row>
    <row r="71" spans="1:19" s="465" customFormat="1" x14ac:dyDescent="0.3">
      <c r="A71" s="849"/>
      <c r="B71" s="851"/>
      <c r="C71" s="476" t="s">
        <v>29</v>
      </c>
      <c r="D71" s="477">
        <f t="shared" si="34"/>
        <v>460</v>
      </c>
      <c r="E71" s="478">
        <f t="shared" si="24"/>
        <v>10</v>
      </c>
      <c r="F71" s="479">
        <f t="shared" si="24"/>
        <v>-450</v>
      </c>
      <c r="G71" s="485">
        <f t="shared" si="25"/>
        <v>0</v>
      </c>
      <c r="H71" s="486">
        <f t="shared" si="26"/>
        <v>0</v>
      </c>
      <c r="I71" s="426">
        <f t="shared" si="35"/>
        <v>0</v>
      </c>
      <c r="J71" s="486">
        <f t="shared" si="27"/>
        <v>460</v>
      </c>
      <c r="K71" s="486">
        <f t="shared" si="28"/>
        <v>10</v>
      </c>
      <c r="L71" s="426">
        <f t="shared" si="29"/>
        <v>-450</v>
      </c>
      <c r="M71" s="486">
        <f t="shared" si="30"/>
        <v>0</v>
      </c>
      <c r="N71" s="486">
        <f t="shared" si="31"/>
        <v>0</v>
      </c>
      <c r="O71" s="426">
        <f t="shared" si="32"/>
        <v>0</v>
      </c>
      <c r="P71" s="487">
        <v>0</v>
      </c>
      <c r="Q71" s="487">
        <v>0</v>
      </c>
      <c r="R71" s="428">
        <f t="shared" si="33"/>
        <v>0</v>
      </c>
      <c r="S71" s="464"/>
    </row>
    <row r="72" spans="1:19" s="465" customFormat="1" x14ac:dyDescent="0.3">
      <c r="A72" s="849"/>
      <c r="B72" s="851"/>
      <c r="C72" s="476" t="s">
        <v>30</v>
      </c>
      <c r="D72" s="477">
        <f t="shared" si="34"/>
        <v>10</v>
      </c>
      <c r="E72" s="478">
        <f t="shared" si="24"/>
        <v>10</v>
      </c>
      <c r="F72" s="479">
        <f t="shared" si="24"/>
        <v>0</v>
      </c>
      <c r="G72" s="485">
        <f t="shared" si="25"/>
        <v>0</v>
      </c>
      <c r="H72" s="486">
        <f t="shared" si="26"/>
        <v>0</v>
      </c>
      <c r="I72" s="426">
        <f t="shared" si="35"/>
        <v>0</v>
      </c>
      <c r="J72" s="486">
        <f t="shared" si="27"/>
        <v>10</v>
      </c>
      <c r="K72" s="486">
        <f t="shared" si="28"/>
        <v>10</v>
      </c>
      <c r="L72" s="426">
        <f t="shared" si="29"/>
        <v>0</v>
      </c>
      <c r="M72" s="486">
        <f t="shared" si="30"/>
        <v>0</v>
      </c>
      <c r="N72" s="486">
        <f t="shared" si="31"/>
        <v>0</v>
      </c>
      <c r="O72" s="426">
        <f t="shared" si="32"/>
        <v>0</v>
      </c>
      <c r="P72" s="487">
        <v>0</v>
      </c>
      <c r="Q72" s="487">
        <v>0</v>
      </c>
      <c r="R72" s="428">
        <f t="shared" si="33"/>
        <v>0</v>
      </c>
      <c r="S72" s="464"/>
    </row>
    <row r="73" spans="1:19" s="465" customFormat="1" x14ac:dyDescent="0.3">
      <c r="A73" s="849"/>
      <c r="B73" s="851"/>
      <c r="C73" s="476" t="s">
        <v>31</v>
      </c>
      <c r="D73" s="477">
        <f t="shared" si="34"/>
        <v>10</v>
      </c>
      <c r="E73" s="478">
        <f t="shared" si="24"/>
        <v>10</v>
      </c>
      <c r="F73" s="479">
        <f t="shared" si="24"/>
        <v>0</v>
      </c>
      <c r="G73" s="485">
        <f t="shared" si="25"/>
        <v>0</v>
      </c>
      <c r="H73" s="486">
        <f t="shared" si="26"/>
        <v>0</v>
      </c>
      <c r="I73" s="426">
        <f t="shared" si="35"/>
        <v>0</v>
      </c>
      <c r="J73" s="486">
        <f t="shared" si="27"/>
        <v>10</v>
      </c>
      <c r="K73" s="486">
        <f t="shared" si="28"/>
        <v>10</v>
      </c>
      <c r="L73" s="426">
        <f t="shared" si="29"/>
        <v>0</v>
      </c>
      <c r="M73" s="486">
        <f t="shared" si="30"/>
        <v>0</v>
      </c>
      <c r="N73" s="486">
        <f t="shared" si="31"/>
        <v>0</v>
      </c>
      <c r="O73" s="426">
        <f t="shared" si="32"/>
        <v>0</v>
      </c>
      <c r="P73" s="487">
        <v>0</v>
      </c>
      <c r="Q73" s="487">
        <v>0</v>
      </c>
      <c r="R73" s="428">
        <f t="shared" si="33"/>
        <v>0</v>
      </c>
      <c r="S73" s="464"/>
    </row>
    <row r="74" spans="1:19" s="465" customFormat="1" x14ac:dyDescent="0.3">
      <c r="A74" s="849"/>
      <c r="B74" s="851"/>
      <c r="C74" s="476" t="s">
        <v>32</v>
      </c>
      <c r="D74" s="477">
        <f t="shared" si="34"/>
        <v>10</v>
      </c>
      <c r="E74" s="478">
        <f t="shared" si="24"/>
        <v>10</v>
      </c>
      <c r="F74" s="479">
        <f t="shared" si="24"/>
        <v>0</v>
      </c>
      <c r="G74" s="485">
        <f t="shared" si="25"/>
        <v>0</v>
      </c>
      <c r="H74" s="486">
        <f t="shared" si="26"/>
        <v>0</v>
      </c>
      <c r="I74" s="426">
        <f t="shared" si="35"/>
        <v>0</v>
      </c>
      <c r="J74" s="486">
        <f t="shared" si="27"/>
        <v>10</v>
      </c>
      <c r="K74" s="486">
        <f t="shared" si="28"/>
        <v>10</v>
      </c>
      <c r="L74" s="426">
        <f t="shared" si="29"/>
        <v>0</v>
      </c>
      <c r="M74" s="486">
        <f t="shared" si="30"/>
        <v>0</v>
      </c>
      <c r="N74" s="486">
        <f t="shared" si="31"/>
        <v>0</v>
      </c>
      <c r="O74" s="426">
        <f t="shared" si="32"/>
        <v>0</v>
      </c>
      <c r="P74" s="487">
        <v>0</v>
      </c>
      <c r="Q74" s="487">
        <v>0</v>
      </c>
      <c r="R74" s="428">
        <f t="shared" si="33"/>
        <v>0</v>
      </c>
      <c r="S74" s="464"/>
    </row>
    <row r="75" spans="1:19" s="465" customFormat="1" x14ac:dyDescent="0.3">
      <c r="A75" s="849"/>
      <c r="B75" s="851"/>
      <c r="C75" s="476" t="s">
        <v>33</v>
      </c>
      <c r="D75" s="477">
        <f t="shared" si="34"/>
        <v>10</v>
      </c>
      <c r="E75" s="478">
        <f t="shared" si="24"/>
        <v>10</v>
      </c>
      <c r="F75" s="479">
        <f t="shared" si="24"/>
        <v>0</v>
      </c>
      <c r="G75" s="485">
        <f t="shared" si="25"/>
        <v>0</v>
      </c>
      <c r="H75" s="486">
        <f t="shared" si="26"/>
        <v>0</v>
      </c>
      <c r="I75" s="426">
        <f t="shared" si="35"/>
        <v>0</v>
      </c>
      <c r="J75" s="486">
        <f t="shared" si="27"/>
        <v>10</v>
      </c>
      <c r="K75" s="486">
        <f t="shared" si="28"/>
        <v>10</v>
      </c>
      <c r="L75" s="426">
        <f t="shared" si="29"/>
        <v>0</v>
      </c>
      <c r="M75" s="486">
        <f t="shared" si="30"/>
        <v>0</v>
      </c>
      <c r="N75" s="486">
        <f t="shared" si="31"/>
        <v>0</v>
      </c>
      <c r="O75" s="426">
        <f t="shared" si="32"/>
        <v>0</v>
      </c>
      <c r="P75" s="487">
        <v>0</v>
      </c>
      <c r="Q75" s="487">
        <v>0</v>
      </c>
      <c r="R75" s="428">
        <f t="shared" si="33"/>
        <v>0</v>
      </c>
      <c r="S75" s="464"/>
    </row>
    <row r="76" spans="1:19" s="465" customFormat="1" ht="15" thickBot="1" x14ac:dyDescent="0.35">
      <c r="A76" s="850"/>
      <c r="B76" s="852"/>
      <c r="C76" s="488" t="s">
        <v>34</v>
      </c>
      <c r="D76" s="489">
        <f t="shared" si="34"/>
        <v>10</v>
      </c>
      <c r="E76" s="490">
        <f t="shared" si="24"/>
        <v>10</v>
      </c>
      <c r="F76" s="491">
        <f t="shared" si="24"/>
        <v>0</v>
      </c>
      <c r="G76" s="492">
        <f t="shared" si="25"/>
        <v>0</v>
      </c>
      <c r="H76" s="493">
        <f t="shared" si="26"/>
        <v>0</v>
      </c>
      <c r="I76" s="435">
        <f t="shared" si="35"/>
        <v>0</v>
      </c>
      <c r="J76" s="493">
        <f t="shared" si="27"/>
        <v>10</v>
      </c>
      <c r="K76" s="493">
        <f t="shared" si="28"/>
        <v>10</v>
      </c>
      <c r="L76" s="435">
        <f t="shared" si="29"/>
        <v>0</v>
      </c>
      <c r="M76" s="493">
        <f t="shared" si="30"/>
        <v>0</v>
      </c>
      <c r="N76" s="493">
        <f t="shared" si="31"/>
        <v>0</v>
      </c>
      <c r="O76" s="435">
        <f t="shared" si="32"/>
        <v>0</v>
      </c>
      <c r="P76" s="487">
        <v>0</v>
      </c>
      <c r="Q76" s="487">
        <v>0</v>
      </c>
      <c r="R76" s="437">
        <f t="shared" si="33"/>
        <v>0</v>
      </c>
      <c r="S76" s="464"/>
    </row>
    <row r="77" spans="1:19" x14ac:dyDescent="0.3">
      <c r="A77" s="849" t="s">
        <v>198</v>
      </c>
      <c r="B77" s="851" t="s">
        <v>13</v>
      </c>
      <c r="C77" s="476" t="s">
        <v>25</v>
      </c>
      <c r="D77" s="477">
        <f>G77+J77+M77+P77</f>
        <v>125630.69940229887</v>
      </c>
      <c r="E77" s="478">
        <f>H77+K77+N77+Q77</f>
        <v>125630.69940229887</v>
      </c>
      <c r="F77" s="479">
        <f>I77+L77+O77+R77</f>
        <v>0</v>
      </c>
      <c r="G77" s="495">
        <f>G6*G36*Faktory!$D$8</f>
        <v>0</v>
      </c>
      <c r="H77" s="496">
        <f>((H67*G36)-(H67*((G36-H36)*(1+$S$36))))*Faktory!$D$8</f>
        <v>0</v>
      </c>
      <c r="I77" s="415">
        <f>H77-G77</f>
        <v>0</v>
      </c>
      <c r="J77" s="496">
        <f>J6*J36*Faktory!$D$8</f>
        <v>125630.69940229887</v>
      </c>
      <c r="K77" s="496">
        <f>((K67*J36)-(K67*((J36-K36)*(1+$S$36))))*Faktory!$D$8</f>
        <v>125630.69940229887</v>
      </c>
      <c r="L77" s="415">
        <v>0</v>
      </c>
      <c r="M77" s="496">
        <f>M6*M36*Faktory!$D$8</f>
        <v>0</v>
      </c>
      <c r="N77" s="496">
        <f>((N67*M36)-(N67*((M36-N36)*(1+$S$36))))*Faktory!$D$8</f>
        <v>0</v>
      </c>
      <c r="O77" s="415">
        <f>N77-M77</f>
        <v>0</v>
      </c>
      <c r="P77" s="497">
        <v>0</v>
      </c>
      <c r="Q77" s="497">
        <v>0</v>
      </c>
      <c r="R77" s="498">
        <f>Q77-P77</f>
        <v>0</v>
      </c>
    </row>
    <row r="78" spans="1:19" x14ac:dyDescent="0.3">
      <c r="A78" s="849"/>
      <c r="B78" s="851"/>
      <c r="C78" s="476" t="s">
        <v>26</v>
      </c>
      <c r="D78" s="477">
        <f t="shared" ref="D78:D96" si="36">G78+J78+M78+P78</f>
        <v>125630.69940229887</v>
      </c>
      <c r="E78" s="478">
        <f t="shared" ref="E78:E96" si="37">H78+K78+N78+Q78</f>
        <v>125630.69940229887</v>
      </c>
      <c r="F78" s="479">
        <f t="shared" ref="F78:F96" si="38">I78+L78+O78+R78</f>
        <v>0</v>
      </c>
      <c r="G78" s="485">
        <f>G7*G37*Faktory!$D$8</f>
        <v>0</v>
      </c>
      <c r="H78" s="486">
        <f>((H68*G37)-(H68*((G37-H37)*(1+$S$36))))*Faktory!$D$8</f>
        <v>0</v>
      </c>
      <c r="I78" s="426">
        <f t="shared" ref="I78:I96" si="39">H78-G78</f>
        <v>0</v>
      </c>
      <c r="J78" s="486">
        <f>J7*J37*Faktory!$D$8</f>
        <v>125630.69940229887</v>
      </c>
      <c r="K78" s="486">
        <f>((K68*J37)-(K68*((J37-K37)*(1+$S$36))))*Faktory!$D$8</f>
        <v>125630.69940229887</v>
      </c>
      <c r="L78" s="426">
        <v>0</v>
      </c>
      <c r="M78" s="486">
        <f>M7*M37*Faktory!$D$8</f>
        <v>0</v>
      </c>
      <c r="N78" s="486">
        <f>((N68*M37)-(N68*((M37-N37)*(1+$S$36))))*Faktory!$D$8</f>
        <v>0</v>
      </c>
      <c r="O78" s="426">
        <f t="shared" ref="O78:O96" si="40">N78-M78</f>
        <v>0</v>
      </c>
      <c r="P78" s="487">
        <v>0</v>
      </c>
      <c r="Q78" s="487">
        <v>0</v>
      </c>
      <c r="R78" s="428">
        <f t="shared" ref="R78:R96" si="41">Q78-P78</f>
        <v>0</v>
      </c>
    </row>
    <row r="79" spans="1:19" x14ac:dyDescent="0.3">
      <c r="A79" s="849"/>
      <c r="B79" s="851"/>
      <c r="C79" s="476" t="s">
        <v>27</v>
      </c>
      <c r="D79" s="477">
        <f t="shared" si="36"/>
        <v>125630.69940229887</v>
      </c>
      <c r="E79" s="478">
        <f t="shared" si="37"/>
        <v>188446.04910344828</v>
      </c>
      <c r="F79" s="479">
        <f t="shared" si="38"/>
        <v>0</v>
      </c>
      <c r="G79" s="485">
        <f>G8*G38*Faktory!$D$8</f>
        <v>0</v>
      </c>
      <c r="H79" s="486">
        <f>((H69*G38)-(H69*((G38-H38)*(1+$S$36))))*Faktory!$D$8</f>
        <v>0</v>
      </c>
      <c r="I79" s="426">
        <f t="shared" si="39"/>
        <v>0</v>
      </c>
      <c r="J79" s="486">
        <f>J8*J38*Faktory!$D$8</f>
        <v>125630.69940229887</v>
      </c>
      <c r="K79" s="486">
        <f>((K69*J38)-(K69*((J38-K38)*(1+$S$36))))*Faktory!$D$8</f>
        <v>188446.04910344828</v>
      </c>
      <c r="L79" s="426">
        <v>0</v>
      </c>
      <c r="M79" s="486">
        <f>M8*M38*Faktory!$D$8</f>
        <v>0</v>
      </c>
      <c r="N79" s="486">
        <f>((N69*M38)-(N69*((M38-N38)*(1+$S$36))))*Faktory!$D$8</f>
        <v>0</v>
      </c>
      <c r="O79" s="426">
        <f t="shared" si="40"/>
        <v>0</v>
      </c>
      <c r="P79" s="487">
        <v>0</v>
      </c>
      <c r="Q79" s="487">
        <v>0</v>
      </c>
      <c r="R79" s="428">
        <f t="shared" si="41"/>
        <v>0</v>
      </c>
    </row>
    <row r="80" spans="1:19" x14ac:dyDescent="0.3">
      <c r="A80" s="849"/>
      <c r="B80" s="851"/>
      <c r="C80" s="476" t="s">
        <v>28</v>
      </c>
      <c r="D80" s="477">
        <f t="shared" si="36"/>
        <v>125630.69940229887</v>
      </c>
      <c r="E80" s="478">
        <f t="shared" si="37"/>
        <v>1365.5510804597702</v>
      </c>
      <c r="F80" s="479">
        <f t="shared" si="38"/>
        <v>0</v>
      </c>
      <c r="G80" s="485">
        <f>G9*G39*Faktory!$D$8</f>
        <v>0</v>
      </c>
      <c r="H80" s="486">
        <f>((H70*G39)-(H70*((G39-H39)*(1+$S$36))))*Faktory!$D$8</f>
        <v>0</v>
      </c>
      <c r="I80" s="426">
        <f t="shared" si="39"/>
        <v>0</v>
      </c>
      <c r="J80" s="486">
        <f>J9*J39*Faktory!$D$8</f>
        <v>125630.69940229887</v>
      </c>
      <c r="K80" s="486">
        <f>((K70*J39)-(K70*((J39-K39)*(1+$S$36))))*Faktory!$D$8</f>
        <v>1365.5510804597702</v>
      </c>
      <c r="L80" s="426">
        <v>0</v>
      </c>
      <c r="M80" s="486">
        <f>M9*M39*Faktory!$D$8</f>
        <v>0</v>
      </c>
      <c r="N80" s="486">
        <f>((N70*M39)-(N70*((M39-N39)*(1+$S$36))))*Faktory!$D$8</f>
        <v>0</v>
      </c>
      <c r="O80" s="426">
        <f t="shared" si="40"/>
        <v>0</v>
      </c>
      <c r="P80" s="487">
        <v>0</v>
      </c>
      <c r="Q80" s="487">
        <v>0</v>
      </c>
      <c r="R80" s="428">
        <f t="shared" si="41"/>
        <v>0</v>
      </c>
    </row>
    <row r="81" spans="1:18" x14ac:dyDescent="0.3">
      <c r="A81" s="849"/>
      <c r="B81" s="851"/>
      <c r="C81" s="476" t="s">
        <v>29</v>
      </c>
      <c r="D81" s="477">
        <f t="shared" si="36"/>
        <v>125630.69940229887</v>
      </c>
      <c r="E81" s="478">
        <f t="shared" si="37"/>
        <v>1365.5510804597702</v>
      </c>
      <c r="F81" s="479">
        <f t="shared" si="38"/>
        <v>0</v>
      </c>
      <c r="G81" s="485">
        <f>G10*G40*Faktory!$D$8</f>
        <v>0</v>
      </c>
      <c r="H81" s="486">
        <f>((H71*G40)-(H71*((G40-H40)*(1+$S$36))))*Faktory!$D$8</f>
        <v>0</v>
      </c>
      <c r="I81" s="426">
        <f t="shared" si="39"/>
        <v>0</v>
      </c>
      <c r="J81" s="486">
        <f>J10*J40*Faktory!$D$8</f>
        <v>125630.69940229887</v>
      </c>
      <c r="K81" s="486">
        <f>((K71*J40)-(K71*((J40-K40)*(1+$S$36))))*Faktory!$D$8</f>
        <v>1365.5510804597702</v>
      </c>
      <c r="L81" s="426">
        <v>0</v>
      </c>
      <c r="M81" s="486">
        <f>M10*M40*Faktory!$D$8</f>
        <v>0</v>
      </c>
      <c r="N81" s="486">
        <f>((N71*M40)-(N71*((M40-N40)*(1+$S$36))))*Faktory!$D$8</f>
        <v>0</v>
      </c>
      <c r="O81" s="426">
        <f t="shared" si="40"/>
        <v>0</v>
      </c>
      <c r="P81" s="487">
        <v>0</v>
      </c>
      <c r="Q81" s="487">
        <v>0</v>
      </c>
      <c r="R81" s="428">
        <f t="shared" si="41"/>
        <v>0</v>
      </c>
    </row>
    <row r="82" spans="1:18" x14ac:dyDescent="0.3">
      <c r="A82" s="849"/>
      <c r="B82" s="851"/>
      <c r="C82" s="476" t="s">
        <v>30</v>
      </c>
      <c r="D82" s="477">
        <f t="shared" si="36"/>
        <v>2731.1021609195404</v>
      </c>
      <c r="E82" s="478">
        <f t="shared" si="37"/>
        <v>1365.5510804597702</v>
      </c>
      <c r="F82" s="479">
        <f t="shared" si="38"/>
        <v>0</v>
      </c>
      <c r="G82" s="485">
        <f>G11*G41*Faktory!$D$8</f>
        <v>0</v>
      </c>
      <c r="H82" s="486">
        <f>((H72*G41)-(H72*((G41-H41)*(1+$S$36))))*Faktory!$D$8</f>
        <v>0</v>
      </c>
      <c r="I82" s="426">
        <f t="shared" si="39"/>
        <v>0</v>
      </c>
      <c r="J82" s="486">
        <f>J11*J41*Faktory!$D$8</f>
        <v>2731.1021609195404</v>
      </c>
      <c r="K82" s="486">
        <f>((K72*J41)-(K72*((J41-K41)*(1+$S$36))))*Faktory!$D$8</f>
        <v>1365.5510804597702</v>
      </c>
      <c r="L82" s="426">
        <v>0</v>
      </c>
      <c r="M82" s="486">
        <f>M11*M41*Faktory!$D$8</f>
        <v>0</v>
      </c>
      <c r="N82" s="486">
        <f>((N72*M41)-(N72*((M41-N41)*(1+$S$36))))*Faktory!$D$8</f>
        <v>0</v>
      </c>
      <c r="O82" s="426">
        <f t="shared" si="40"/>
        <v>0</v>
      </c>
      <c r="P82" s="487">
        <v>0</v>
      </c>
      <c r="Q82" s="487">
        <v>0</v>
      </c>
      <c r="R82" s="428">
        <f t="shared" si="41"/>
        <v>0</v>
      </c>
    </row>
    <row r="83" spans="1:18" x14ac:dyDescent="0.3">
      <c r="A83" s="849"/>
      <c r="B83" s="851"/>
      <c r="C83" s="476" t="s">
        <v>31</v>
      </c>
      <c r="D83" s="477">
        <f t="shared" si="36"/>
        <v>2731.1021609195404</v>
      </c>
      <c r="E83" s="478">
        <f t="shared" si="37"/>
        <v>1365.5510804597702</v>
      </c>
      <c r="F83" s="479">
        <f t="shared" si="38"/>
        <v>0</v>
      </c>
      <c r="G83" s="485">
        <f>G12*G42*Faktory!$D$8</f>
        <v>0</v>
      </c>
      <c r="H83" s="486">
        <f>((H73*G42)-(H73*((G42-H42)*(1+$S$36))))*Faktory!$D$8</f>
        <v>0</v>
      </c>
      <c r="I83" s="426">
        <f t="shared" si="39"/>
        <v>0</v>
      </c>
      <c r="J83" s="486">
        <f>J12*J42*Faktory!$D$8</f>
        <v>2731.1021609195404</v>
      </c>
      <c r="K83" s="486">
        <f>((K73*J42)-(K73*((J42-K42)*(1+$S$36))))*Faktory!$D$8</f>
        <v>1365.5510804597702</v>
      </c>
      <c r="L83" s="426">
        <v>0</v>
      </c>
      <c r="M83" s="486">
        <f>M12*M42*Faktory!$D$8</f>
        <v>0</v>
      </c>
      <c r="N83" s="486">
        <f>((N73*M42)-(N73*((M42-N42)*(1+$S$36))))*Faktory!$D$8</f>
        <v>0</v>
      </c>
      <c r="O83" s="426">
        <f t="shared" si="40"/>
        <v>0</v>
      </c>
      <c r="P83" s="487">
        <v>0</v>
      </c>
      <c r="Q83" s="487">
        <v>0</v>
      </c>
      <c r="R83" s="428">
        <f t="shared" si="41"/>
        <v>0</v>
      </c>
    </row>
    <row r="84" spans="1:18" x14ac:dyDescent="0.3">
      <c r="A84" s="849"/>
      <c r="B84" s="851"/>
      <c r="C84" s="476" t="s">
        <v>32</v>
      </c>
      <c r="D84" s="477">
        <f t="shared" si="36"/>
        <v>2731.1021609195404</v>
      </c>
      <c r="E84" s="478">
        <f t="shared" si="37"/>
        <v>1365.5510804597702</v>
      </c>
      <c r="F84" s="479">
        <f t="shared" si="38"/>
        <v>0</v>
      </c>
      <c r="G84" s="485">
        <f>G13*G43*Faktory!$D$8</f>
        <v>0</v>
      </c>
      <c r="H84" s="486">
        <f>((H74*G43)-(H74*((G43-H43)*(1+$S$36))))*Faktory!$D$8</f>
        <v>0</v>
      </c>
      <c r="I84" s="426">
        <f t="shared" si="39"/>
        <v>0</v>
      </c>
      <c r="J84" s="486">
        <f>J13*J43*Faktory!$D$8</f>
        <v>2731.1021609195404</v>
      </c>
      <c r="K84" s="486">
        <f>((K74*J43)-(K74*((J43-K43)*(1+$S$36))))*Faktory!$D$8</f>
        <v>1365.5510804597702</v>
      </c>
      <c r="L84" s="426">
        <v>0</v>
      </c>
      <c r="M84" s="486">
        <f>M13*M43*Faktory!$D$8</f>
        <v>0</v>
      </c>
      <c r="N84" s="486">
        <f>((N74*M43)-(N74*((M43-N43)*(1+$S$36))))*Faktory!$D$8</f>
        <v>0</v>
      </c>
      <c r="O84" s="426">
        <f t="shared" si="40"/>
        <v>0</v>
      </c>
      <c r="P84" s="487">
        <v>0</v>
      </c>
      <c r="Q84" s="487">
        <v>0</v>
      </c>
      <c r="R84" s="428">
        <f t="shared" si="41"/>
        <v>0</v>
      </c>
    </row>
    <row r="85" spans="1:18" x14ac:dyDescent="0.3">
      <c r="A85" s="849"/>
      <c r="B85" s="851"/>
      <c r="C85" s="476" t="s">
        <v>33</v>
      </c>
      <c r="D85" s="477">
        <f t="shared" si="36"/>
        <v>2731.1021609195404</v>
      </c>
      <c r="E85" s="478">
        <f t="shared" si="37"/>
        <v>1365.5510804597702</v>
      </c>
      <c r="F85" s="479">
        <f t="shared" si="38"/>
        <v>0</v>
      </c>
      <c r="G85" s="485">
        <f>G14*G44*Faktory!$D$8</f>
        <v>0</v>
      </c>
      <c r="H85" s="486">
        <f>((H75*G44)-(H75*((G44-H44)*(1+$S$36))))*Faktory!$D$8</f>
        <v>0</v>
      </c>
      <c r="I85" s="426">
        <f t="shared" si="39"/>
        <v>0</v>
      </c>
      <c r="J85" s="486">
        <f>J14*J44*Faktory!$D$8</f>
        <v>2731.1021609195404</v>
      </c>
      <c r="K85" s="486">
        <f>((K75*J44)-(K75*((J44-K44)*(1+$S$36))))*Faktory!$D$8</f>
        <v>1365.5510804597702</v>
      </c>
      <c r="L85" s="426">
        <v>0</v>
      </c>
      <c r="M85" s="486">
        <f>M14*M44*Faktory!$D$8</f>
        <v>0</v>
      </c>
      <c r="N85" s="486">
        <f>((N75*M44)-(N75*((M44-N44)*(1+$S$36))))*Faktory!$D$8</f>
        <v>0</v>
      </c>
      <c r="O85" s="426">
        <f t="shared" si="40"/>
        <v>0</v>
      </c>
      <c r="P85" s="487">
        <v>0</v>
      </c>
      <c r="Q85" s="487">
        <v>0</v>
      </c>
      <c r="R85" s="428">
        <f t="shared" si="41"/>
        <v>0</v>
      </c>
    </row>
    <row r="86" spans="1:18" ht="15" thickBot="1" x14ac:dyDescent="0.35">
      <c r="A86" s="850"/>
      <c r="B86" s="852"/>
      <c r="C86" s="488" t="s">
        <v>34</v>
      </c>
      <c r="D86" s="489">
        <f t="shared" si="36"/>
        <v>2731.1021609195404</v>
      </c>
      <c r="E86" s="490">
        <f t="shared" si="37"/>
        <v>1365.5510804597702</v>
      </c>
      <c r="F86" s="491">
        <f t="shared" si="38"/>
        <v>0</v>
      </c>
      <c r="G86" s="492">
        <f>G15*G45*Faktory!$D$8</f>
        <v>0</v>
      </c>
      <c r="H86" s="493">
        <f>((H76*G45)-(H76*((G45-H45)*(1+$S$36))))*Faktory!$D$8</f>
        <v>0</v>
      </c>
      <c r="I86" s="435">
        <f t="shared" si="39"/>
        <v>0</v>
      </c>
      <c r="J86" s="493">
        <f>J15*J45*Faktory!$D$8</f>
        <v>2731.1021609195404</v>
      </c>
      <c r="K86" s="493">
        <f>((K76*J45)-(K76*((J45-K45)*(1+$S$36))))*Faktory!$D$8</f>
        <v>1365.5510804597702</v>
      </c>
      <c r="L86" s="435">
        <v>0</v>
      </c>
      <c r="M86" s="493">
        <f>M15*M45*Faktory!$D$8</f>
        <v>0</v>
      </c>
      <c r="N86" s="493">
        <f>((N76*M45)-(N76*((M45-N45)*(1+$S$36))))*Faktory!$D$8</f>
        <v>0</v>
      </c>
      <c r="O86" s="435">
        <f t="shared" si="40"/>
        <v>0</v>
      </c>
      <c r="P86" s="487">
        <v>0</v>
      </c>
      <c r="Q86" s="487">
        <v>0</v>
      </c>
      <c r="R86" s="437">
        <f t="shared" si="41"/>
        <v>0</v>
      </c>
    </row>
    <row r="87" spans="1:18" ht="15" thickBot="1" x14ac:dyDescent="0.35">
      <c r="A87" s="849" t="s">
        <v>193</v>
      </c>
      <c r="B87" s="851" t="s">
        <v>194</v>
      </c>
      <c r="C87" s="476" t="s">
        <v>25</v>
      </c>
      <c r="D87" s="500">
        <f t="shared" si="36"/>
        <v>5.8412698412698409</v>
      </c>
      <c r="E87" s="501">
        <f t="shared" si="37"/>
        <v>5.8412698412698409</v>
      </c>
      <c r="F87" s="502">
        <f t="shared" si="38"/>
        <v>0</v>
      </c>
      <c r="G87" s="503">
        <f t="shared" ref="G87:H96" si="42">(G6*G36)/12/21/7.5</f>
        <v>0</v>
      </c>
      <c r="H87" s="504">
        <f t="shared" si="42"/>
        <v>0</v>
      </c>
      <c r="I87" s="505">
        <f t="shared" si="39"/>
        <v>0</v>
      </c>
      <c r="J87" s="504">
        <f t="shared" ref="J87:K96" si="43">(J6*J36)/12/21/7.5</f>
        <v>5.8412698412698409</v>
      </c>
      <c r="K87" s="504">
        <f t="shared" si="43"/>
        <v>5.8412698412698409</v>
      </c>
      <c r="L87" s="505">
        <v>0</v>
      </c>
      <c r="M87" s="504">
        <f t="shared" ref="M87:N96" si="44">(M6*M36)/12/21/7.5</f>
        <v>0</v>
      </c>
      <c r="N87" s="504">
        <f t="shared" si="44"/>
        <v>0</v>
      </c>
      <c r="O87" s="505">
        <f t="shared" si="40"/>
        <v>0</v>
      </c>
      <c r="P87" s="497">
        <v>0</v>
      </c>
      <c r="Q87" s="497">
        <v>0</v>
      </c>
      <c r="R87" s="506">
        <f t="shared" si="41"/>
        <v>0</v>
      </c>
    </row>
    <row r="88" spans="1:18" ht="15" thickBot="1" x14ac:dyDescent="0.35">
      <c r="A88" s="849"/>
      <c r="B88" s="851"/>
      <c r="C88" s="476" t="s">
        <v>26</v>
      </c>
      <c r="D88" s="500">
        <f t="shared" si="36"/>
        <v>5.8412698412698409</v>
      </c>
      <c r="E88" s="501">
        <f t="shared" si="37"/>
        <v>5.8412698412698409</v>
      </c>
      <c r="F88" s="502">
        <f t="shared" si="38"/>
        <v>0</v>
      </c>
      <c r="G88" s="507">
        <f t="shared" si="42"/>
        <v>0</v>
      </c>
      <c r="H88" s="508">
        <f t="shared" si="42"/>
        <v>0</v>
      </c>
      <c r="I88" s="509">
        <f t="shared" si="39"/>
        <v>0</v>
      </c>
      <c r="J88" s="508">
        <f t="shared" si="43"/>
        <v>5.8412698412698409</v>
      </c>
      <c r="K88" s="508">
        <f t="shared" si="43"/>
        <v>5.8412698412698409</v>
      </c>
      <c r="L88" s="509">
        <v>0</v>
      </c>
      <c r="M88" s="508">
        <f t="shared" si="44"/>
        <v>0</v>
      </c>
      <c r="N88" s="508">
        <f t="shared" si="44"/>
        <v>0</v>
      </c>
      <c r="O88" s="509">
        <f t="shared" si="40"/>
        <v>0</v>
      </c>
      <c r="P88" s="487">
        <v>0</v>
      </c>
      <c r="Q88" s="487">
        <v>0</v>
      </c>
      <c r="R88" s="506">
        <f t="shared" si="41"/>
        <v>0</v>
      </c>
    </row>
    <row r="89" spans="1:18" ht="15" thickBot="1" x14ac:dyDescent="0.35">
      <c r="A89" s="849"/>
      <c r="B89" s="851"/>
      <c r="C89" s="476" t="s">
        <v>27</v>
      </c>
      <c r="D89" s="500">
        <f t="shared" si="36"/>
        <v>5.8412698412698409</v>
      </c>
      <c r="E89" s="501">
        <f t="shared" si="37"/>
        <v>8.761904761904761</v>
      </c>
      <c r="F89" s="502">
        <f t="shared" si="38"/>
        <v>0</v>
      </c>
      <c r="G89" s="507">
        <f t="shared" si="42"/>
        <v>0</v>
      </c>
      <c r="H89" s="508">
        <f t="shared" si="42"/>
        <v>0</v>
      </c>
      <c r="I89" s="509">
        <f t="shared" si="39"/>
        <v>0</v>
      </c>
      <c r="J89" s="508">
        <f t="shared" si="43"/>
        <v>5.8412698412698409</v>
      </c>
      <c r="K89" s="508">
        <f t="shared" si="43"/>
        <v>8.761904761904761</v>
      </c>
      <c r="L89" s="509">
        <v>0</v>
      </c>
      <c r="M89" s="508">
        <f t="shared" si="44"/>
        <v>0</v>
      </c>
      <c r="N89" s="508">
        <f t="shared" si="44"/>
        <v>0</v>
      </c>
      <c r="O89" s="509">
        <f t="shared" si="40"/>
        <v>0</v>
      </c>
      <c r="P89" s="487">
        <v>0</v>
      </c>
      <c r="Q89" s="487">
        <v>0</v>
      </c>
      <c r="R89" s="506">
        <f t="shared" si="41"/>
        <v>0</v>
      </c>
    </row>
    <row r="90" spans="1:18" ht="15" thickBot="1" x14ac:dyDescent="0.35">
      <c r="A90" s="849"/>
      <c r="B90" s="851"/>
      <c r="C90" s="476" t="s">
        <v>28</v>
      </c>
      <c r="D90" s="500">
        <f t="shared" si="36"/>
        <v>5.8412698412698409</v>
      </c>
      <c r="E90" s="501">
        <f t="shared" si="37"/>
        <v>6.3492063492063489E-2</v>
      </c>
      <c r="F90" s="502">
        <f t="shared" si="38"/>
        <v>0</v>
      </c>
      <c r="G90" s="507">
        <f t="shared" si="42"/>
        <v>0</v>
      </c>
      <c r="H90" s="508">
        <f t="shared" si="42"/>
        <v>0</v>
      </c>
      <c r="I90" s="509">
        <f t="shared" si="39"/>
        <v>0</v>
      </c>
      <c r="J90" s="508">
        <f t="shared" si="43"/>
        <v>5.8412698412698409</v>
      </c>
      <c r="K90" s="508">
        <f t="shared" si="43"/>
        <v>6.3492063492063489E-2</v>
      </c>
      <c r="L90" s="509">
        <v>0</v>
      </c>
      <c r="M90" s="508">
        <f t="shared" si="44"/>
        <v>0</v>
      </c>
      <c r="N90" s="508">
        <f t="shared" si="44"/>
        <v>0</v>
      </c>
      <c r="O90" s="509">
        <f t="shared" si="40"/>
        <v>0</v>
      </c>
      <c r="P90" s="487">
        <v>0</v>
      </c>
      <c r="Q90" s="487">
        <v>0</v>
      </c>
      <c r="R90" s="506">
        <f t="shared" si="41"/>
        <v>0</v>
      </c>
    </row>
    <row r="91" spans="1:18" ht="15" thickBot="1" x14ac:dyDescent="0.35">
      <c r="A91" s="849"/>
      <c r="B91" s="851"/>
      <c r="C91" s="476" t="s">
        <v>29</v>
      </c>
      <c r="D91" s="500">
        <f t="shared" si="36"/>
        <v>5.8412698412698409</v>
      </c>
      <c r="E91" s="501">
        <f t="shared" si="37"/>
        <v>6.3492063492063489E-2</v>
      </c>
      <c r="F91" s="502">
        <f t="shared" si="38"/>
        <v>0</v>
      </c>
      <c r="G91" s="507">
        <f t="shared" si="42"/>
        <v>0</v>
      </c>
      <c r="H91" s="508">
        <f t="shared" si="42"/>
        <v>0</v>
      </c>
      <c r="I91" s="509">
        <f t="shared" si="39"/>
        <v>0</v>
      </c>
      <c r="J91" s="508">
        <f t="shared" si="43"/>
        <v>5.8412698412698409</v>
      </c>
      <c r="K91" s="508">
        <f t="shared" si="43"/>
        <v>6.3492063492063489E-2</v>
      </c>
      <c r="L91" s="509">
        <v>0</v>
      </c>
      <c r="M91" s="508">
        <f t="shared" si="44"/>
        <v>0</v>
      </c>
      <c r="N91" s="508">
        <f t="shared" si="44"/>
        <v>0</v>
      </c>
      <c r="O91" s="509">
        <f t="shared" si="40"/>
        <v>0</v>
      </c>
      <c r="P91" s="487">
        <v>0</v>
      </c>
      <c r="Q91" s="487">
        <v>0</v>
      </c>
      <c r="R91" s="506">
        <f t="shared" si="41"/>
        <v>0</v>
      </c>
    </row>
    <row r="92" spans="1:18" ht="15" thickBot="1" x14ac:dyDescent="0.35">
      <c r="A92" s="849"/>
      <c r="B92" s="851"/>
      <c r="C92" s="476" t="s">
        <v>30</v>
      </c>
      <c r="D92" s="500">
        <f t="shared" si="36"/>
        <v>0.12698412698412698</v>
      </c>
      <c r="E92" s="501">
        <f t="shared" si="37"/>
        <v>6.3492063492063489E-2</v>
      </c>
      <c r="F92" s="502">
        <f t="shared" si="38"/>
        <v>0</v>
      </c>
      <c r="G92" s="507">
        <f t="shared" si="42"/>
        <v>0</v>
      </c>
      <c r="H92" s="508">
        <f t="shared" si="42"/>
        <v>0</v>
      </c>
      <c r="I92" s="509">
        <f t="shared" si="39"/>
        <v>0</v>
      </c>
      <c r="J92" s="508">
        <f t="shared" si="43"/>
        <v>0.12698412698412698</v>
      </c>
      <c r="K92" s="508">
        <f t="shared" si="43"/>
        <v>6.3492063492063489E-2</v>
      </c>
      <c r="L92" s="509">
        <v>0</v>
      </c>
      <c r="M92" s="508">
        <f t="shared" si="44"/>
        <v>0</v>
      </c>
      <c r="N92" s="508">
        <f t="shared" si="44"/>
        <v>0</v>
      </c>
      <c r="O92" s="509">
        <f t="shared" si="40"/>
        <v>0</v>
      </c>
      <c r="P92" s="487">
        <v>0</v>
      </c>
      <c r="Q92" s="487">
        <v>0</v>
      </c>
      <c r="R92" s="506">
        <f t="shared" si="41"/>
        <v>0</v>
      </c>
    </row>
    <row r="93" spans="1:18" ht="15" thickBot="1" x14ac:dyDescent="0.35">
      <c r="A93" s="849"/>
      <c r="B93" s="851"/>
      <c r="C93" s="476" t="s">
        <v>31</v>
      </c>
      <c r="D93" s="500">
        <f t="shared" si="36"/>
        <v>0.12698412698412698</v>
      </c>
      <c r="E93" s="501">
        <f t="shared" si="37"/>
        <v>6.3492063492063489E-2</v>
      </c>
      <c r="F93" s="502">
        <f t="shared" si="38"/>
        <v>0</v>
      </c>
      <c r="G93" s="507">
        <f t="shared" si="42"/>
        <v>0</v>
      </c>
      <c r="H93" s="508">
        <f t="shared" si="42"/>
        <v>0</v>
      </c>
      <c r="I93" s="509">
        <f t="shared" si="39"/>
        <v>0</v>
      </c>
      <c r="J93" s="508">
        <f t="shared" si="43"/>
        <v>0.12698412698412698</v>
      </c>
      <c r="K93" s="508">
        <f t="shared" si="43"/>
        <v>6.3492063492063489E-2</v>
      </c>
      <c r="L93" s="509">
        <v>0</v>
      </c>
      <c r="M93" s="508">
        <f t="shared" si="44"/>
        <v>0</v>
      </c>
      <c r="N93" s="508">
        <f t="shared" si="44"/>
        <v>0</v>
      </c>
      <c r="O93" s="509">
        <f t="shared" si="40"/>
        <v>0</v>
      </c>
      <c r="P93" s="487">
        <v>0</v>
      </c>
      <c r="Q93" s="487">
        <v>0</v>
      </c>
      <c r="R93" s="506">
        <f t="shared" si="41"/>
        <v>0</v>
      </c>
    </row>
    <row r="94" spans="1:18" ht="15" thickBot="1" x14ac:dyDescent="0.35">
      <c r="A94" s="849"/>
      <c r="B94" s="851"/>
      <c r="C94" s="476" t="s">
        <v>32</v>
      </c>
      <c r="D94" s="500">
        <f t="shared" si="36"/>
        <v>0.12698412698412698</v>
      </c>
      <c r="E94" s="501">
        <f t="shared" si="37"/>
        <v>6.3492063492063489E-2</v>
      </c>
      <c r="F94" s="502">
        <f t="shared" si="38"/>
        <v>0</v>
      </c>
      <c r="G94" s="507">
        <f t="shared" si="42"/>
        <v>0</v>
      </c>
      <c r="H94" s="508">
        <f t="shared" si="42"/>
        <v>0</v>
      </c>
      <c r="I94" s="509">
        <f t="shared" si="39"/>
        <v>0</v>
      </c>
      <c r="J94" s="508">
        <f t="shared" si="43"/>
        <v>0.12698412698412698</v>
      </c>
      <c r="K94" s="508">
        <f t="shared" si="43"/>
        <v>6.3492063492063489E-2</v>
      </c>
      <c r="L94" s="509">
        <v>0</v>
      </c>
      <c r="M94" s="508">
        <f t="shared" si="44"/>
        <v>0</v>
      </c>
      <c r="N94" s="508">
        <f t="shared" si="44"/>
        <v>0</v>
      </c>
      <c r="O94" s="509">
        <f t="shared" si="40"/>
        <v>0</v>
      </c>
      <c r="P94" s="487">
        <v>0</v>
      </c>
      <c r="Q94" s="487">
        <v>0</v>
      </c>
      <c r="R94" s="506">
        <f t="shared" si="41"/>
        <v>0</v>
      </c>
    </row>
    <row r="95" spans="1:18" ht="15" thickBot="1" x14ac:dyDescent="0.35">
      <c r="A95" s="849"/>
      <c r="B95" s="851"/>
      <c r="C95" s="476" t="s">
        <v>33</v>
      </c>
      <c r="D95" s="500">
        <f t="shared" si="36"/>
        <v>0.12698412698412698</v>
      </c>
      <c r="E95" s="501">
        <f t="shared" si="37"/>
        <v>6.3492063492063489E-2</v>
      </c>
      <c r="F95" s="502">
        <f t="shared" si="38"/>
        <v>0</v>
      </c>
      <c r="G95" s="507">
        <f t="shared" si="42"/>
        <v>0</v>
      </c>
      <c r="H95" s="508">
        <f t="shared" si="42"/>
        <v>0</v>
      </c>
      <c r="I95" s="509">
        <f t="shared" si="39"/>
        <v>0</v>
      </c>
      <c r="J95" s="508">
        <f t="shared" si="43"/>
        <v>0.12698412698412698</v>
      </c>
      <c r="K95" s="508">
        <f t="shared" si="43"/>
        <v>6.3492063492063489E-2</v>
      </c>
      <c r="L95" s="509">
        <v>0</v>
      </c>
      <c r="M95" s="508">
        <f t="shared" si="44"/>
        <v>0</v>
      </c>
      <c r="N95" s="508">
        <f t="shared" si="44"/>
        <v>0</v>
      </c>
      <c r="O95" s="509">
        <f t="shared" si="40"/>
        <v>0</v>
      </c>
      <c r="P95" s="487">
        <v>0</v>
      </c>
      <c r="Q95" s="487">
        <v>0</v>
      </c>
      <c r="R95" s="506">
        <f t="shared" si="41"/>
        <v>0</v>
      </c>
    </row>
    <row r="96" spans="1:18" ht="15" thickBot="1" x14ac:dyDescent="0.35">
      <c r="A96" s="850"/>
      <c r="B96" s="852"/>
      <c r="C96" s="488" t="s">
        <v>34</v>
      </c>
      <c r="D96" s="510">
        <f t="shared" si="36"/>
        <v>0.12698412698412698</v>
      </c>
      <c r="E96" s="511">
        <f t="shared" si="37"/>
        <v>6.3492063492063489E-2</v>
      </c>
      <c r="F96" s="512">
        <f t="shared" si="38"/>
        <v>0</v>
      </c>
      <c r="G96" s="513">
        <f t="shared" si="42"/>
        <v>0</v>
      </c>
      <c r="H96" s="514">
        <f t="shared" si="42"/>
        <v>0</v>
      </c>
      <c r="I96" s="515">
        <f t="shared" si="39"/>
        <v>0</v>
      </c>
      <c r="J96" s="514">
        <f t="shared" si="43"/>
        <v>0.12698412698412698</v>
      </c>
      <c r="K96" s="514">
        <f t="shared" si="43"/>
        <v>6.3492063492063489E-2</v>
      </c>
      <c r="L96" s="515">
        <v>0</v>
      </c>
      <c r="M96" s="514">
        <f t="shared" si="44"/>
        <v>0</v>
      </c>
      <c r="N96" s="514">
        <f t="shared" si="44"/>
        <v>0</v>
      </c>
      <c r="O96" s="515">
        <f t="shared" si="40"/>
        <v>0</v>
      </c>
      <c r="P96" s="487">
        <v>0</v>
      </c>
      <c r="Q96" s="487">
        <v>0</v>
      </c>
      <c r="R96" s="506">
        <f t="shared" si="41"/>
        <v>0</v>
      </c>
    </row>
    <row r="97" spans="1:18" x14ac:dyDescent="0.3">
      <c r="A97" s="849" t="s">
        <v>197</v>
      </c>
      <c r="B97" s="851" t="s">
        <v>13</v>
      </c>
      <c r="C97" s="476" t="s">
        <v>25</v>
      </c>
      <c r="D97" s="477">
        <f>G97+J97+M97+P97</f>
        <v>0</v>
      </c>
      <c r="E97" s="478">
        <f>H97+K97+N97+Q97</f>
        <v>0</v>
      </c>
      <c r="F97" s="479">
        <f>I97+L97+O97+R97</f>
        <v>0</v>
      </c>
      <c r="G97" s="495">
        <v>0</v>
      </c>
      <c r="H97" s="496">
        <f>(G67+I67/2)*((G46-H46)*(1+$S$46))*Faktory!$D$10</f>
        <v>0</v>
      </c>
      <c r="I97" s="415">
        <f>H97</f>
        <v>0</v>
      </c>
      <c r="J97" s="496">
        <v>0</v>
      </c>
      <c r="K97" s="496">
        <f>(J67+L67/2)*((J46-K46)*(1+$S$46))*Faktory!$D$10</f>
        <v>0</v>
      </c>
      <c r="L97" s="415">
        <f>K97</f>
        <v>0</v>
      </c>
      <c r="M97" s="496">
        <v>0</v>
      </c>
      <c r="N97" s="496">
        <f>(M67+O67/2)*((M46-N46)*(1+$S$46))*Faktory!$D$10</f>
        <v>0</v>
      </c>
      <c r="O97" s="415">
        <f>N97</f>
        <v>0</v>
      </c>
      <c r="P97" s="496">
        <v>0</v>
      </c>
      <c r="Q97" s="497">
        <f>(P67+R67/2)*((P46-Q46)*(1+$S$46))*Faktory!$D$10</f>
        <v>0</v>
      </c>
      <c r="R97" s="498">
        <f>Q97</f>
        <v>0</v>
      </c>
    </row>
    <row r="98" spans="1:18" x14ac:dyDescent="0.3">
      <c r="A98" s="849"/>
      <c r="B98" s="851"/>
      <c r="C98" s="476" t="s">
        <v>26</v>
      </c>
      <c r="D98" s="477">
        <f t="shared" ref="D98:D106" si="45">G98+J98+M98+P98</f>
        <v>0</v>
      </c>
      <c r="E98" s="478">
        <f t="shared" ref="E98:E116" si="46">H98+K98+N98+Q98</f>
        <v>0</v>
      </c>
      <c r="F98" s="479">
        <f t="shared" ref="F98:F106" si="47">I98+L98+O98+R98</f>
        <v>0</v>
      </c>
      <c r="G98" s="485">
        <v>0</v>
      </c>
      <c r="H98" s="486">
        <f>(G68+I68/2)*((G47-H47)*(1+$S$46))*Faktory!$D$10</f>
        <v>0</v>
      </c>
      <c r="I98" s="426">
        <f t="shared" ref="I98:I106" si="48">H98</f>
        <v>0</v>
      </c>
      <c r="J98" s="486">
        <v>0</v>
      </c>
      <c r="K98" s="486">
        <f>(J68+L68/2)*((J47-K47)*(1+$S$46))*Faktory!$D$10</f>
        <v>0</v>
      </c>
      <c r="L98" s="426">
        <f t="shared" ref="L98:L106" si="49">K98</f>
        <v>0</v>
      </c>
      <c r="M98" s="486">
        <v>0</v>
      </c>
      <c r="N98" s="486">
        <f>(M68+O68/2)*((M47-N47)*(1+$S$46))*Faktory!$D$10</f>
        <v>0</v>
      </c>
      <c r="O98" s="426">
        <f t="shared" ref="O98:O106" si="50">N98</f>
        <v>0</v>
      </c>
      <c r="P98" s="486">
        <v>0</v>
      </c>
      <c r="Q98" s="487">
        <f>(P68+R68/2)*((P47-Q47)*(1+$S$46))*Faktory!$D$10</f>
        <v>0</v>
      </c>
      <c r="R98" s="428">
        <f t="shared" ref="R98:R106" si="51">Q98</f>
        <v>0</v>
      </c>
    </row>
    <row r="99" spans="1:18" x14ac:dyDescent="0.3">
      <c r="A99" s="849"/>
      <c r="B99" s="851"/>
      <c r="C99" s="476" t="s">
        <v>27</v>
      </c>
      <c r="D99" s="477">
        <f t="shared" si="45"/>
        <v>0</v>
      </c>
      <c r="E99" s="478">
        <f t="shared" si="46"/>
        <v>0</v>
      </c>
      <c r="F99" s="479">
        <f t="shared" si="47"/>
        <v>0</v>
      </c>
      <c r="G99" s="485">
        <v>0</v>
      </c>
      <c r="H99" s="486">
        <f>(G69+I69/2)*((G48-H48)*(1+$S$46))*Faktory!$D$10</f>
        <v>0</v>
      </c>
      <c r="I99" s="426">
        <f t="shared" si="48"/>
        <v>0</v>
      </c>
      <c r="J99" s="486">
        <v>0</v>
      </c>
      <c r="K99" s="486">
        <f>(J69+L69/2)*((J48-K48)*(1+$S$46))*Faktory!$D$10</f>
        <v>0</v>
      </c>
      <c r="L99" s="426">
        <f t="shared" si="49"/>
        <v>0</v>
      </c>
      <c r="M99" s="486">
        <v>0</v>
      </c>
      <c r="N99" s="486">
        <f>(M69+O69/2)*((M48-N48)*(1+$S$46))*Faktory!$D$10</f>
        <v>0</v>
      </c>
      <c r="O99" s="426">
        <f t="shared" si="50"/>
        <v>0</v>
      </c>
      <c r="P99" s="486">
        <v>0</v>
      </c>
      <c r="Q99" s="487">
        <f>(P69+R69/2)*((P48-Q48)*(1+$S$46))*Faktory!$D$10</f>
        <v>0</v>
      </c>
      <c r="R99" s="428">
        <f t="shared" si="51"/>
        <v>0</v>
      </c>
    </row>
    <row r="100" spans="1:18" x14ac:dyDescent="0.3">
      <c r="A100" s="849"/>
      <c r="B100" s="851"/>
      <c r="C100" s="476" t="s">
        <v>28</v>
      </c>
      <c r="D100" s="477">
        <f t="shared" si="45"/>
        <v>0</v>
      </c>
      <c r="E100" s="478">
        <f t="shared" si="46"/>
        <v>0</v>
      </c>
      <c r="F100" s="479">
        <f t="shared" si="47"/>
        <v>0</v>
      </c>
      <c r="G100" s="485">
        <v>0</v>
      </c>
      <c r="H100" s="486">
        <f>(G70+I70/2)*((G49-H49)*(1+$S$46))*Faktory!$D$10</f>
        <v>0</v>
      </c>
      <c r="I100" s="426">
        <f t="shared" si="48"/>
        <v>0</v>
      </c>
      <c r="J100" s="486">
        <v>0</v>
      </c>
      <c r="K100" s="486">
        <f>(J70+L70/2)*((J49-K49)*(1+$S$46))*Faktory!$D$10</f>
        <v>0</v>
      </c>
      <c r="L100" s="426">
        <f t="shared" si="49"/>
        <v>0</v>
      </c>
      <c r="M100" s="486">
        <v>0</v>
      </c>
      <c r="N100" s="486">
        <f>(M70+O70/2)*((M49-N49)*(1+$S$46))*Faktory!$D$10</f>
        <v>0</v>
      </c>
      <c r="O100" s="426">
        <f t="shared" si="50"/>
        <v>0</v>
      </c>
      <c r="P100" s="486">
        <v>0</v>
      </c>
      <c r="Q100" s="487">
        <f>(P70+R70/2)*((P49-Q49)*(1+$S$46))*Faktory!$D$10</f>
        <v>0</v>
      </c>
      <c r="R100" s="428">
        <f t="shared" si="51"/>
        <v>0</v>
      </c>
    </row>
    <row r="101" spans="1:18" x14ac:dyDescent="0.3">
      <c r="A101" s="849"/>
      <c r="B101" s="851"/>
      <c r="C101" s="476" t="s">
        <v>29</v>
      </c>
      <c r="D101" s="477">
        <f t="shared" si="45"/>
        <v>0</v>
      </c>
      <c r="E101" s="478">
        <f t="shared" si="46"/>
        <v>0</v>
      </c>
      <c r="F101" s="479">
        <f t="shared" si="47"/>
        <v>0</v>
      </c>
      <c r="G101" s="485">
        <v>0</v>
      </c>
      <c r="H101" s="486">
        <f>(G71+I71/2)*((G50-H50)*(1+$S$46))*Faktory!$D$10</f>
        <v>0</v>
      </c>
      <c r="I101" s="426">
        <f t="shared" si="48"/>
        <v>0</v>
      </c>
      <c r="J101" s="486">
        <v>0</v>
      </c>
      <c r="K101" s="486">
        <f>(J71+L71/2)*((J50-K50)*(1+$S$46))*Faktory!$D$10</f>
        <v>0</v>
      </c>
      <c r="L101" s="426">
        <f t="shared" si="49"/>
        <v>0</v>
      </c>
      <c r="M101" s="486">
        <v>0</v>
      </c>
      <c r="N101" s="486">
        <f>(M71+O71/2)*((M50-N50)*(1+$S$46))*Faktory!$D$10</f>
        <v>0</v>
      </c>
      <c r="O101" s="426">
        <f t="shared" si="50"/>
        <v>0</v>
      </c>
      <c r="P101" s="486">
        <v>0</v>
      </c>
      <c r="Q101" s="487">
        <f>(P71+R71/2)*((P50-Q50)*(1+$S$46))*Faktory!$D$10</f>
        <v>0</v>
      </c>
      <c r="R101" s="428">
        <f t="shared" si="51"/>
        <v>0</v>
      </c>
    </row>
    <row r="102" spans="1:18" x14ac:dyDescent="0.3">
      <c r="A102" s="849"/>
      <c r="B102" s="851"/>
      <c r="C102" s="476" t="s">
        <v>30</v>
      </c>
      <c r="D102" s="477">
        <f t="shared" si="45"/>
        <v>0</v>
      </c>
      <c r="E102" s="478">
        <f t="shared" si="46"/>
        <v>0</v>
      </c>
      <c r="F102" s="479">
        <f t="shared" si="47"/>
        <v>0</v>
      </c>
      <c r="G102" s="485">
        <v>0</v>
      </c>
      <c r="H102" s="486">
        <f>(G72+I72/2)*((G51-H51)*(1+$S$46))*Faktory!$D$10</f>
        <v>0</v>
      </c>
      <c r="I102" s="426">
        <f t="shared" si="48"/>
        <v>0</v>
      </c>
      <c r="J102" s="486">
        <v>0</v>
      </c>
      <c r="K102" s="486">
        <f>(J72+L72/2)*((J51-K51)*(1+$S$46))*Faktory!$D$10</f>
        <v>0</v>
      </c>
      <c r="L102" s="426">
        <f t="shared" si="49"/>
        <v>0</v>
      </c>
      <c r="M102" s="486">
        <v>0</v>
      </c>
      <c r="N102" s="486">
        <f>(M72+O72/2)*((M51-N51)*(1+$S$46))*Faktory!$D$10</f>
        <v>0</v>
      </c>
      <c r="O102" s="426">
        <f t="shared" si="50"/>
        <v>0</v>
      </c>
      <c r="P102" s="486">
        <v>0</v>
      </c>
      <c r="Q102" s="487">
        <f>(P72+R72/2)*((P51-Q51)*(1+$S$46))*Faktory!$D$10</f>
        <v>0</v>
      </c>
      <c r="R102" s="428">
        <f t="shared" si="51"/>
        <v>0</v>
      </c>
    </row>
    <row r="103" spans="1:18" x14ac:dyDescent="0.3">
      <c r="A103" s="849"/>
      <c r="B103" s="851"/>
      <c r="C103" s="476" t="s">
        <v>31</v>
      </c>
      <c r="D103" s="477">
        <f t="shared" si="45"/>
        <v>0</v>
      </c>
      <c r="E103" s="478">
        <f t="shared" si="46"/>
        <v>0</v>
      </c>
      <c r="F103" s="479">
        <f t="shared" si="47"/>
        <v>0</v>
      </c>
      <c r="G103" s="485">
        <v>0</v>
      </c>
      <c r="H103" s="486">
        <f>(G73+I73/2)*((G52-H52)*(1+$S$46))*Faktory!$D$10</f>
        <v>0</v>
      </c>
      <c r="I103" s="426">
        <f t="shared" si="48"/>
        <v>0</v>
      </c>
      <c r="J103" s="486">
        <v>0</v>
      </c>
      <c r="K103" s="486">
        <f>(J73+L73/2)*((J52-K52)*(1+$S$46))*Faktory!$D$10</f>
        <v>0</v>
      </c>
      <c r="L103" s="426">
        <f t="shared" si="49"/>
        <v>0</v>
      </c>
      <c r="M103" s="486">
        <v>0</v>
      </c>
      <c r="N103" s="486">
        <f>(M73+O73/2)*((M52-N52)*(1+$S$46))*Faktory!$D$10</f>
        <v>0</v>
      </c>
      <c r="O103" s="426">
        <f t="shared" si="50"/>
        <v>0</v>
      </c>
      <c r="P103" s="486">
        <v>0</v>
      </c>
      <c r="Q103" s="487">
        <f>(P73+R73/2)*((P52-Q52)*(1+$S$46))*Faktory!$D$10</f>
        <v>0</v>
      </c>
      <c r="R103" s="428">
        <f t="shared" si="51"/>
        <v>0</v>
      </c>
    </row>
    <row r="104" spans="1:18" x14ac:dyDescent="0.3">
      <c r="A104" s="849"/>
      <c r="B104" s="851"/>
      <c r="C104" s="476" t="s">
        <v>32</v>
      </c>
      <c r="D104" s="477">
        <f t="shared" si="45"/>
        <v>0</v>
      </c>
      <c r="E104" s="478">
        <f t="shared" si="46"/>
        <v>0</v>
      </c>
      <c r="F104" s="479">
        <f t="shared" si="47"/>
        <v>0</v>
      </c>
      <c r="G104" s="485">
        <v>0</v>
      </c>
      <c r="H104" s="486">
        <f>(G74+I74/2)*((G53-H53)*(1+$S$46))*Faktory!$D$10</f>
        <v>0</v>
      </c>
      <c r="I104" s="426">
        <f t="shared" si="48"/>
        <v>0</v>
      </c>
      <c r="J104" s="486">
        <v>0</v>
      </c>
      <c r="K104" s="486">
        <f>(J74+L74/2)*((J53-K53)*(1+$S$46))*Faktory!$D$10</f>
        <v>0</v>
      </c>
      <c r="L104" s="426">
        <f t="shared" si="49"/>
        <v>0</v>
      </c>
      <c r="M104" s="486">
        <v>0</v>
      </c>
      <c r="N104" s="486">
        <f>(M74+O74/2)*((M53-N53)*(1+$S$46))*Faktory!$D$10</f>
        <v>0</v>
      </c>
      <c r="O104" s="426">
        <f t="shared" si="50"/>
        <v>0</v>
      </c>
      <c r="P104" s="486">
        <v>0</v>
      </c>
      <c r="Q104" s="487">
        <f>(P74+R74/2)*((P53-Q53)*(1+$S$46))*Faktory!$D$10</f>
        <v>0</v>
      </c>
      <c r="R104" s="428">
        <f t="shared" si="51"/>
        <v>0</v>
      </c>
    </row>
    <row r="105" spans="1:18" x14ac:dyDescent="0.3">
      <c r="A105" s="849"/>
      <c r="B105" s="851"/>
      <c r="C105" s="476" t="s">
        <v>33</v>
      </c>
      <c r="D105" s="477">
        <f t="shared" si="45"/>
        <v>0</v>
      </c>
      <c r="E105" s="478">
        <f t="shared" si="46"/>
        <v>0</v>
      </c>
      <c r="F105" s="479">
        <f t="shared" si="47"/>
        <v>0</v>
      </c>
      <c r="G105" s="485">
        <v>0</v>
      </c>
      <c r="H105" s="486">
        <f>(G75+I75/2)*((G54-H54)*(1+$S$46))*Faktory!$D$10</f>
        <v>0</v>
      </c>
      <c r="I105" s="426">
        <f t="shared" si="48"/>
        <v>0</v>
      </c>
      <c r="J105" s="486">
        <v>0</v>
      </c>
      <c r="K105" s="486">
        <f>(J75+L75/2)*((J54-K54)*(1+$S$46))*Faktory!$D$10</f>
        <v>0</v>
      </c>
      <c r="L105" s="426">
        <f t="shared" si="49"/>
        <v>0</v>
      </c>
      <c r="M105" s="486">
        <v>0</v>
      </c>
      <c r="N105" s="486">
        <f>(M75+O75/2)*((M54-N54)*(1+$S$46))*Faktory!$D$10</f>
        <v>0</v>
      </c>
      <c r="O105" s="426">
        <f t="shared" si="50"/>
        <v>0</v>
      </c>
      <c r="P105" s="486">
        <v>0</v>
      </c>
      <c r="Q105" s="487">
        <f>(P75+R75/2)*((P54-Q54)*(1+$S$46))*Faktory!$D$10</f>
        <v>0</v>
      </c>
      <c r="R105" s="428">
        <f t="shared" si="51"/>
        <v>0</v>
      </c>
    </row>
    <row r="106" spans="1:18" ht="15" thickBot="1" x14ac:dyDescent="0.35">
      <c r="A106" s="850"/>
      <c r="B106" s="852"/>
      <c r="C106" s="488" t="s">
        <v>34</v>
      </c>
      <c r="D106" s="489">
        <f t="shared" si="45"/>
        <v>0</v>
      </c>
      <c r="E106" s="490">
        <f t="shared" si="46"/>
        <v>0</v>
      </c>
      <c r="F106" s="491">
        <f t="shared" si="47"/>
        <v>0</v>
      </c>
      <c r="G106" s="492">
        <v>0</v>
      </c>
      <c r="H106" s="493">
        <f>(G76+I76/2)*((G55-H55)*(1+$S$46))*Faktory!$D$10</f>
        <v>0</v>
      </c>
      <c r="I106" s="435">
        <f t="shared" si="48"/>
        <v>0</v>
      </c>
      <c r="J106" s="493">
        <v>0</v>
      </c>
      <c r="K106" s="493">
        <f>(J76+L76/2)*((J55-K55)*(1+$S$46))*Faktory!$D$10</f>
        <v>0</v>
      </c>
      <c r="L106" s="435">
        <f t="shared" si="49"/>
        <v>0</v>
      </c>
      <c r="M106" s="493">
        <v>0</v>
      </c>
      <c r="N106" s="493">
        <f>(M76+O76/2)*((M55-N55)*(1+$S$46))*Faktory!$D$10</f>
        <v>0</v>
      </c>
      <c r="O106" s="435">
        <f t="shared" si="50"/>
        <v>0</v>
      </c>
      <c r="P106" s="493">
        <v>0</v>
      </c>
      <c r="Q106" s="494">
        <f>(P76+R76/2)*((P55-Q55)*(1+$S$46))*Faktory!$D$10</f>
        <v>0</v>
      </c>
      <c r="R106" s="437">
        <f t="shared" si="51"/>
        <v>0</v>
      </c>
    </row>
    <row r="107" spans="1:18" x14ac:dyDescent="0.3">
      <c r="A107" s="849" t="s">
        <v>200</v>
      </c>
      <c r="B107" s="851" t="s">
        <v>13</v>
      </c>
      <c r="C107" s="476" t="s">
        <v>25</v>
      </c>
      <c r="D107" s="477">
        <f>G107+J107+M107+P107</f>
        <v>0</v>
      </c>
      <c r="E107" s="478">
        <f t="shared" si="46"/>
        <v>0</v>
      </c>
      <c r="F107" s="479">
        <f>E107-D107</f>
        <v>0</v>
      </c>
      <c r="G107" s="495">
        <f t="shared" ref="G107:H116" si="52">G6*G16</f>
        <v>0</v>
      </c>
      <c r="H107" s="496">
        <f t="shared" si="52"/>
        <v>0</v>
      </c>
      <c r="I107" s="415">
        <f>H107-G107</f>
        <v>0</v>
      </c>
      <c r="J107" s="496">
        <f t="shared" ref="J107:K116" si="53">J6*J16</f>
        <v>0</v>
      </c>
      <c r="K107" s="496">
        <f t="shared" si="53"/>
        <v>0</v>
      </c>
      <c r="L107" s="415">
        <f t="shared" ref="L107:L116" si="54">K107-J107</f>
        <v>0</v>
      </c>
      <c r="M107" s="496">
        <f t="shared" ref="M107:N116" si="55">M6*M16</f>
        <v>0</v>
      </c>
      <c r="N107" s="496">
        <f t="shared" si="55"/>
        <v>0</v>
      </c>
      <c r="O107" s="415">
        <f t="shared" ref="O107:O116" si="56">N107-M107</f>
        <v>0</v>
      </c>
      <c r="P107" s="496">
        <v>0</v>
      </c>
      <c r="Q107" s="486">
        <v>0</v>
      </c>
      <c r="R107" s="498">
        <f t="shared" ref="R107:R116" si="57">Q107-P107</f>
        <v>0</v>
      </c>
    </row>
    <row r="108" spans="1:18" x14ac:dyDescent="0.3">
      <c r="A108" s="849"/>
      <c r="B108" s="851"/>
      <c r="C108" s="476" t="s">
        <v>26</v>
      </c>
      <c r="D108" s="477">
        <f t="shared" ref="D108:D116" si="58">G108+J108+M108+P108</f>
        <v>0</v>
      </c>
      <c r="E108" s="478">
        <f t="shared" si="46"/>
        <v>0</v>
      </c>
      <c r="F108" s="479">
        <f t="shared" ref="F108:F116" si="59">E108-D108</f>
        <v>0</v>
      </c>
      <c r="G108" s="485">
        <f t="shared" si="52"/>
        <v>0</v>
      </c>
      <c r="H108" s="486">
        <f t="shared" si="52"/>
        <v>0</v>
      </c>
      <c r="I108" s="426">
        <f t="shared" ref="I108:I116" si="60">H108-G108</f>
        <v>0</v>
      </c>
      <c r="J108" s="486">
        <f t="shared" si="53"/>
        <v>0</v>
      </c>
      <c r="K108" s="486">
        <f t="shared" si="53"/>
        <v>0</v>
      </c>
      <c r="L108" s="426">
        <f t="shared" si="54"/>
        <v>0</v>
      </c>
      <c r="M108" s="486">
        <f t="shared" si="55"/>
        <v>0</v>
      </c>
      <c r="N108" s="486">
        <f t="shared" si="55"/>
        <v>0</v>
      </c>
      <c r="O108" s="426">
        <f t="shared" si="56"/>
        <v>0</v>
      </c>
      <c r="P108" s="486">
        <v>0</v>
      </c>
      <c r="Q108" s="486">
        <v>0</v>
      </c>
      <c r="R108" s="428">
        <f t="shared" si="57"/>
        <v>0</v>
      </c>
    </row>
    <row r="109" spans="1:18" x14ac:dyDescent="0.3">
      <c r="A109" s="849"/>
      <c r="B109" s="851"/>
      <c r="C109" s="476" t="s">
        <v>27</v>
      </c>
      <c r="D109" s="477">
        <f t="shared" si="58"/>
        <v>0</v>
      </c>
      <c r="E109" s="478">
        <f t="shared" si="46"/>
        <v>0</v>
      </c>
      <c r="F109" s="479">
        <f t="shared" si="59"/>
        <v>0</v>
      </c>
      <c r="G109" s="485">
        <f t="shared" si="52"/>
        <v>0</v>
      </c>
      <c r="H109" s="486">
        <f t="shared" si="52"/>
        <v>0</v>
      </c>
      <c r="I109" s="426">
        <f t="shared" si="60"/>
        <v>0</v>
      </c>
      <c r="J109" s="486">
        <f t="shared" si="53"/>
        <v>0</v>
      </c>
      <c r="K109" s="486">
        <f t="shared" si="53"/>
        <v>0</v>
      </c>
      <c r="L109" s="426">
        <f t="shared" si="54"/>
        <v>0</v>
      </c>
      <c r="M109" s="486">
        <f t="shared" si="55"/>
        <v>0</v>
      </c>
      <c r="N109" s="486">
        <f t="shared" si="55"/>
        <v>0</v>
      </c>
      <c r="O109" s="426">
        <f t="shared" si="56"/>
        <v>0</v>
      </c>
      <c r="P109" s="486">
        <v>0</v>
      </c>
      <c r="Q109" s="486">
        <v>0</v>
      </c>
      <c r="R109" s="428">
        <f t="shared" si="57"/>
        <v>0</v>
      </c>
    </row>
    <row r="110" spans="1:18" x14ac:dyDescent="0.3">
      <c r="A110" s="849"/>
      <c r="B110" s="851"/>
      <c r="C110" s="476" t="s">
        <v>28</v>
      </c>
      <c r="D110" s="477">
        <f t="shared" si="58"/>
        <v>0</v>
      </c>
      <c r="E110" s="478">
        <f t="shared" si="46"/>
        <v>0</v>
      </c>
      <c r="F110" s="479">
        <f t="shared" si="59"/>
        <v>0</v>
      </c>
      <c r="G110" s="485">
        <f t="shared" si="52"/>
        <v>0</v>
      </c>
      <c r="H110" s="486">
        <f t="shared" si="52"/>
        <v>0</v>
      </c>
      <c r="I110" s="426">
        <f t="shared" si="60"/>
        <v>0</v>
      </c>
      <c r="J110" s="486">
        <f t="shared" si="53"/>
        <v>0</v>
      </c>
      <c r="K110" s="486">
        <f t="shared" si="53"/>
        <v>0</v>
      </c>
      <c r="L110" s="426">
        <f t="shared" si="54"/>
        <v>0</v>
      </c>
      <c r="M110" s="486">
        <f t="shared" si="55"/>
        <v>0</v>
      </c>
      <c r="N110" s="486">
        <f t="shared" si="55"/>
        <v>0</v>
      </c>
      <c r="O110" s="426">
        <f t="shared" si="56"/>
        <v>0</v>
      </c>
      <c r="P110" s="486">
        <v>0</v>
      </c>
      <c r="Q110" s="486">
        <v>0</v>
      </c>
      <c r="R110" s="428">
        <f t="shared" si="57"/>
        <v>0</v>
      </c>
    </row>
    <row r="111" spans="1:18" x14ac:dyDescent="0.3">
      <c r="A111" s="849"/>
      <c r="B111" s="851"/>
      <c r="C111" s="476" t="s">
        <v>29</v>
      </c>
      <c r="D111" s="477">
        <f t="shared" si="58"/>
        <v>0</v>
      </c>
      <c r="E111" s="478">
        <f t="shared" si="46"/>
        <v>0</v>
      </c>
      <c r="F111" s="479">
        <f t="shared" si="59"/>
        <v>0</v>
      </c>
      <c r="G111" s="485">
        <f t="shared" si="52"/>
        <v>0</v>
      </c>
      <c r="H111" s="486">
        <f t="shared" si="52"/>
        <v>0</v>
      </c>
      <c r="I111" s="426">
        <f t="shared" si="60"/>
        <v>0</v>
      </c>
      <c r="J111" s="486">
        <f t="shared" si="53"/>
        <v>0</v>
      </c>
      <c r="K111" s="486">
        <f t="shared" si="53"/>
        <v>0</v>
      </c>
      <c r="L111" s="426">
        <f t="shared" si="54"/>
        <v>0</v>
      </c>
      <c r="M111" s="486">
        <f t="shared" si="55"/>
        <v>0</v>
      </c>
      <c r="N111" s="486">
        <f t="shared" si="55"/>
        <v>0</v>
      </c>
      <c r="O111" s="426">
        <f t="shared" si="56"/>
        <v>0</v>
      </c>
      <c r="P111" s="486">
        <v>0</v>
      </c>
      <c r="Q111" s="486">
        <v>0</v>
      </c>
      <c r="R111" s="428">
        <f t="shared" si="57"/>
        <v>0</v>
      </c>
    </row>
    <row r="112" spans="1:18" x14ac:dyDescent="0.3">
      <c r="A112" s="849"/>
      <c r="B112" s="851"/>
      <c r="C112" s="476" t="s">
        <v>30</v>
      </c>
      <c r="D112" s="477">
        <f t="shared" si="58"/>
        <v>0</v>
      </c>
      <c r="E112" s="478">
        <f t="shared" si="46"/>
        <v>0</v>
      </c>
      <c r="F112" s="479">
        <f t="shared" si="59"/>
        <v>0</v>
      </c>
      <c r="G112" s="485">
        <f t="shared" si="52"/>
        <v>0</v>
      </c>
      <c r="H112" s="486">
        <f t="shared" si="52"/>
        <v>0</v>
      </c>
      <c r="I112" s="426">
        <f t="shared" si="60"/>
        <v>0</v>
      </c>
      <c r="J112" s="486">
        <f t="shared" si="53"/>
        <v>0</v>
      </c>
      <c r="K112" s="486">
        <f t="shared" si="53"/>
        <v>0</v>
      </c>
      <c r="L112" s="426">
        <f t="shared" si="54"/>
        <v>0</v>
      </c>
      <c r="M112" s="486">
        <f t="shared" si="55"/>
        <v>0</v>
      </c>
      <c r="N112" s="486">
        <f t="shared" si="55"/>
        <v>0</v>
      </c>
      <c r="O112" s="426">
        <f t="shared" si="56"/>
        <v>0</v>
      </c>
      <c r="P112" s="486">
        <v>0</v>
      </c>
      <c r="Q112" s="486">
        <v>0</v>
      </c>
      <c r="R112" s="428">
        <f t="shared" si="57"/>
        <v>0</v>
      </c>
    </row>
    <row r="113" spans="1:19" x14ac:dyDescent="0.3">
      <c r="A113" s="849"/>
      <c r="B113" s="851"/>
      <c r="C113" s="476" t="s">
        <v>31</v>
      </c>
      <c r="D113" s="477">
        <f t="shared" si="58"/>
        <v>0</v>
      </c>
      <c r="E113" s="478">
        <f t="shared" si="46"/>
        <v>0</v>
      </c>
      <c r="F113" s="479">
        <f t="shared" si="59"/>
        <v>0</v>
      </c>
      <c r="G113" s="485">
        <f t="shared" si="52"/>
        <v>0</v>
      </c>
      <c r="H113" s="486">
        <f t="shared" si="52"/>
        <v>0</v>
      </c>
      <c r="I113" s="426">
        <f t="shared" si="60"/>
        <v>0</v>
      </c>
      <c r="J113" s="486">
        <f t="shared" si="53"/>
        <v>0</v>
      </c>
      <c r="K113" s="486">
        <f t="shared" si="53"/>
        <v>0</v>
      </c>
      <c r="L113" s="426">
        <f t="shared" si="54"/>
        <v>0</v>
      </c>
      <c r="M113" s="486">
        <f t="shared" si="55"/>
        <v>0</v>
      </c>
      <c r="N113" s="486">
        <f t="shared" si="55"/>
        <v>0</v>
      </c>
      <c r="O113" s="426">
        <f t="shared" si="56"/>
        <v>0</v>
      </c>
      <c r="P113" s="486">
        <v>0</v>
      </c>
      <c r="Q113" s="486">
        <v>0</v>
      </c>
      <c r="R113" s="428">
        <f t="shared" si="57"/>
        <v>0</v>
      </c>
    </row>
    <row r="114" spans="1:19" x14ac:dyDescent="0.3">
      <c r="A114" s="849"/>
      <c r="B114" s="851"/>
      <c r="C114" s="476" t="s">
        <v>32</v>
      </c>
      <c r="D114" s="477">
        <f t="shared" si="58"/>
        <v>0</v>
      </c>
      <c r="E114" s="478">
        <f t="shared" si="46"/>
        <v>0</v>
      </c>
      <c r="F114" s="479">
        <f t="shared" si="59"/>
        <v>0</v>
      </c>
      <c r="G114" s="485">
        <f t="shared" si="52"/>
        <v>0</v>
      </c>
      <c r="H114" s="486">
        <f t="shared" si="52"/>
        <v>0</v>
      </c>
      <c r="I114" s="426">
        <f t="shared" si="60"/>
        <v>0</v>
      </c>
      <c r="J114" s="486">
        <f t="shared" si="53"/>
        <v>0</v>
      </c>
      <c r="K114" s="486">
        <f t="shared" si="53"/>
        <v>0</v>
      </c>
      <c r="L114" s="426">
        <f t="shared" si="54"/>
        <v>0</v>
      </c>
      <c r="M114" s="486">
        <f t="shared" si="55"/>
        <v>0</v>
      </c>
      <c r="N114" s="486">
        <f t="shared" si="55"/>
        <v>0</v>
      </c>
      <c r="O114" s="426">
        <f t="shared" si="56"/>
        <v>0</v>
      </c>
      <c r="P114" s="486">
        <v>0</v>
      </c>
      <c r="Q114" s="486">
        <v>0</v>
      </c>
      <c r="R114" s="428">
        <f t="shared" si="57"/>
        <v>0</v>
      </c>
    </row>
    <row r="115" spans="1:19" x14ac:dyDescent="0.3">
      <c r="A115" s="849"/>
      <c r="B115" s="851"/>
      <c r="C115" s="476" t="s">
        <v>33</v>
      </c>
      <c r="D115" s="477">
        <f t="shared" si="58"/>
        <v>0</v>
      </c>
      <c r="E115" s="478">
        <f t="shared" si="46"/>
        <v>0</v>
      </c>
      <c r="F115" s="479">
        <f t="shared" si="59"/>
        <v>0</v>
      </c>
      <c r="G115" s="485">
        <f t="shared" si="52"/>
        <v>0</v>
      </c>
      <c r="H115" s="486">
        <f t="shared" si="52"/>
        <v>0</v>
      </c>
      <c r="I115" s="426">
        <f t="shared" si="60"/>
        <v>0</v>
      </c>
      <c r="J115" s="486">
        <f t="shared" si="53"/>
        <v>0</v>
      </c>
      <c r="K115" s="486">
        <f t="shared" si="53"/>
        <v>0</v>
      </c>
      <c r="L115" s="426">
        <f t="shared" si="54"/>
        <v>0</v>
      </c>
      <c r="M115" s="486">
        <f t="shared" si="55"/>
        <v>0</v>
      </c>
      <c r="N115" s="486">
        <f t="shared" si="55"/>
        <v>0</v>
      </c>
      <c r="O115" s="426">
        <f t="shared" si="56"/>
        <v>0</v>
      </c>
      <c r="P115" s="486">
        <v>0</v>
      </c>
      <c r="Q115" s="486">
        <v>0</v>
      </c>
      <c r="R115" s="428">
        <f t="shared" si="57"/>
        <v>0</v>
      </c>
    </row>
    <row r="116" spans="1:19" ht="15" thickBot="1" x14ac:dyDescent="0.35">
      <c r="A116" s="850"/>
      <c r="B116" s="852"/>
      <c r="C116" s="488" t="s">
        <v>34</v>
      </c>
      <c r="D116" s="489">
        <f t="shared" si="58"/>
        <v>0</v>
      </c>
      <c r="E116" s="490">
        <f t="shared" si="46"/>
        <v>0</v>
      </c>
      <c r="F116" s="491">
        <f t="shared" si="59"/>
        <v>0</v>
      </c>
      <c r="G116" s="492">
        <f t="shared" si="52"/>
        <v>0</v>
      </c>
      <c r="H116" s="493">
        <f t="shared" si="52"/>
        <v>0</v>
      </c>
      <c r="I116" s="435">
        <f t="shared" si="60"/>
        <v>0</v>
      </c>
      <c r="J116" s="493">
        <f t="shared" si="53"/>
        <v>0</v>
      </c>
      <c r="K116" s="493">
        <f t="shared" si="53"/>
        <v>0</v>
      </c>
      <c r="L116" s="435">
        <f t="shared" si="54"/>
        <v>0</v>
      </c>
      <c r="M116" s="493">
        <f t="shared" si="55"/>
        <v>0</v>
      </c>
      <c r="N116" s="493">
        <f t="shared" si="55"/>
        <v>0</v>
      </c>
      <c r="O116" s="435">
        <f t="shared" si="56"/>
        <v>0</v>
      </c>
      <c r="P116" s="486">
        <v>0</v>
      </c>
      <c r="Q116" s="486">
        <v>0</v>
      </c>
      <c r="R116" s="437">
        <f t="shared" si="57"/>
        <v>0</v>
      </c>
    </row>
    <row r="117" spans="1:19" x14ac:dyDescent="0.3">
      <c r="A117" s="849" t="s">
        <v>195</v>
      </c>
      <c r="B117" s="851" t="s">
        <v>13</v>
      </c>
      <c r="C117" s="476" t="s">
        <v>25</v>
      </c>
      <c r="D117" s="477">
        <f>G117+J117+M117+P117</f>
        <v>0</v>
      </c>
      <c r="E117" s="478">
        <f>H117+K117+N117+Q117</f>
        <v>0</v>
      </c>
      <c r="F117" s="479">
        <f>I117+L117+O117+R117</f>
        <v>0</v>
      </c>
      <c r="G117" s="495">
        <f t="shared" ref="G117:H126" si="61">G6*G26</f>
        <v>0</v>
      </c>
      <c r="H117" s="496">
        <f t="shared" si="61"/>
        <v>0</v>
      </c>
      <c r="I117" s="415">
        <f>H117-G117</f>
        <v>0</v>
      </c>
      <c r="J117" s="496">
        <f t="shared" ref="J117:K126" si="62">J6*J26</f>
        <v>0</v>
      </c>
      <c r="K117" s="496">
        <f t="shared" si="62"/>
        <v>0</v>
      </c>
      <c r="L117" s="415">
        <f>K117-J117</f>
        <v>0</v>
      </c>
      <c r="M117" s="496">
        <f t="shared" ref="M117:N126" si="63">M6*M26</f>
        <v>0</v>
      </c>
      <c r="N117" s="496">
        <f t="shared" si="63"/>
        <v>0</v>
      </c>
      <c r="O117" s="415">
        <f>N117-M117</f>
        <v>0</v>
      </c>
      <c r="P117" s="496">
        <f t="shared" ref="P117:Q126" si="64">P6*P26</f>
        <v>0</v>
      </c>
      <c r="Q117" s="497">
        <f t="shared" si="64"/>
        <v>0</v>
      </c>
      <c r="R117" s="498">
        <f>Q117-P117</f>
        <v>0</v>
      </c>
    </row>
    <row r="118" spans="1:19" x14ac:dyDescent="0.3">
      <c r="A118" s="849"/>
      <c r="B118" s="851"/>
      <c r="C118" s="476" t="s">
        <v>26</v>
      </c>
      <c r="D118" s="477">
        <f t="shared" ref="D118:D126" si="65">G118+J118+M118+P118</f>
        <v>0</v>
      </c>
      <c r="E118" s="478">
        <f t="shared" ref="E118:E126" si="66">H118+K118+N118+Q118</f>
        <v>0</v>
      </c>
      <c r="F118" s="479">
        <f t="shared" ref="F118:F126" si="67">I118+L118+O118+R118</f>
        <v>0</v>
      </c>
      <c r="G118" s="485">
        <f t="shared" si="61"/>
        <v>0</v>
      </c>
      <c r="H118" s="486">
        <f t="shared" si="61"/>
        <v>0</v>
      </c>
      <c r="I118" s="426">
        <f t="shared" ref="I118:I126" si="68">H118-G118</f>
        <v>0</v>
      </c>
      <c r="J118" s="486">
        <f t="shared" si="62"/>
        <v>0</v>
      </c>
      <c r="K118" s="486">
        <f t="shared" si="62"/>
        <v>0</v>
      </c>
      <c r="L118" s="426">
        <f t="shared" ref="L118:L126" si="69">K118-J118</f>
        <v>0</v>
      </c>
      <c r="M118" s="486">
        <f t="shared" si="63"/>
        <v>0</v>
      </c>
      <c r="N118" s="486">
        <f t="shared" si="63"/>
        <v>0</v>
      </c>
      <c r="O118" s="426">
        <f t="shared" ref="O118:O126" si="70">N118-M118</f>
        <v>0</v>
      </c>
      <c r="P118" s="486">
        <f t="shared" si="64"/>
        <v>0</v>
      </c>
      <c r="Q118" s="487">
        <f t="shared" si="64"/>
        <v>0</v>
      </c>
      <c r="R118" s="428">
        <f t="shared" ref="R118:R126" si="71">Q118-P118</f>
        <v>0</v>
      </c>
    </row>
    <row r="119" spans="1:19" x14ac:dyDescent="0.3">
      <c r="A119" s="849"/>
      <c r="B119" s="851"/>
      <c r="C119" s="476" t="s">
        <v>27</v>
      </c>
      <c r="D119" s="477">
        <f t="shared" si="65"/>
        <v>0</v>
      </c>
      <c r="E119" s="478">
        <f t="shared" si="66"/>
        <v>0</v>
      </c>
      <c r="F119" s="479">
        <f t="shared" si="67"/>
        <v>0</v>
      </c>
      <c r="G119" s="485">
        <f t="shared" si="61"/>
        <v>0</v>
      </c>
      <c r="H119" s="486">
        <f t="shared" si="61"/>
        <v>0</v>
      </c>
      <c r="I119" s="426">
        <f t="shared" si="68"/>
        <v>0</v>
      </c>
      <c r="J119" s="486">
        <f t="shared" si="62"/>
        <v>0</v>
      </c>
      <c r="K119" s="486">
        <f t="shared" si="62"/>
        <v>0</v>
      </c>
      <c r="L119" s="426">
        <f t="shared" si="69"/>
        <v>0</v>
      </c>
      <c r="M119" s="486">
        <f t="shared" si="63"/>
        <v>0</v>
      </c>
      <c r="N119" s="486">
        <f t="shared" si="63"/>
        <v>0</v>
      </c>
      <c r="O119" s="426">
        <f t="shared" si="70"/>
        <v>0</v>
      </c>
      <c r="P119" s="486">
        <f t="shared" si="64"/>
        <v>0</v>
      </c>
      <c r="Q119" s="487">
        <f t="shared" si="64"/>
        <v>0</v>
      </c>
      <c r="R119" s="428">
        <f t="shared" si="71"/>
        <v>0</v>
      </c>
    </row>
    <row r="120" spans="1:19" x14ac:dyDescent="0.3">
      <c r="A120" s="849"/>
      <c r="B120" s="851"/>
      <c r="C120" s="476" t="s">
        <v>28</v>
      </c>
      <c r="D120" s="477">
        <f t="shared" si="65"/>
        <v>0</v>
      </c>
      <c r="E120" s="478">
        <f t="shared" si="66"/>
        <v>0</v>
      </c>
      <c r="F120" s="479">
        <f t="shared" si="67"/>
        <v>0</v>
      </c>
      <c r="G120" s="485">
        <f t="shared" si="61"/>
        <v>0</v>
      </c>
      <c r="H120" s="486">
        <f t="shared" si="61"/>
        <v>0</v>
      </c>
      <c r="I120" s="426">
        <f t="shared" si="68"/>
        <v>0</v>
      </c>
      <c r="J120" s="486">
        <f t="shared" si="62"/>
        <v>0</v>
      </c>
      <c r="K120" s="486">
        <f t="shared" si="62"/>
        <v>0</v>
      </c>
      <c r="L120" s="426">
        <f t="shared" si="69"/>
        <v>0</v>
      </c>
      <c r="M120" s="486">
        <f t="shared" si="63"/>
        <v>0</v>
      </c>
      <c r="N120" s="486">
        <f t="shared" si="63"/>
        <v>0</v>
      </c>
      <c r="O120" s="426">
        <f t="shared" si="70"/>
        <v>0</v>
      </c>
      <c r="P120" s="486">
        <f t="shared" si="64"/>
        <v>0</v>
      </c>
      <c r="Q120" s="487">
        <f t="shared" si="64"/>
        <v>0</v>
      </c>
      <c r="R120" s="428">
        <f t="shared" si="71"/>
        <v>0</v>
      </c>
    </row>
    <row r="121" spans="1:19" x14ac:dyDescent="0.3">
      <c r="A121" s="849"/>
      <c r="B121" s="851"/>
      <c r="C121" s="476" t="s">
        <v>29</v>
      </c>
      <c r="D121" s="477">
        <f t="shared" si="65"/>
        <v>0</v>
      </c>
      <c r="E121" s="478">
        <f t="shared" si="66"/>
        <v>0</v>
      </c>
      <c r="F121" s="479">
        <f t="shared" si="67"/>
        <v>0</v>
      </c>
      <c r="G121" s="485">
        <f t="shared" si="61"/>
        <v>0</v>
      </c>
      <c r="H121" s="486">
        <f t="shared" si="61"/>
        <v>0</v>
      </c>
      <c r="I121" s="426">
        <f t="shared" si="68"/>
        <v>0</v>
      </c>
      <c r="J121" s="486">
        <f t="shared" si="62"/>
        <v>0</v>
      </c>
      <c r="K121" s="486">
        <f t="shared" si="62"/>
        <v>0</v>
      </c>
      <c r="L121" s="426">
        <f t="shared" si="69"/>
        <v>0</v>
      </c>
      <c r="M121" s="486">
        <f t="shared" si="63"/>
        <v>0</v>
      </c>
      <c r="N121" s="486">
        <f t="shared" si="63"/>
        <v>0</v>
      </c>
      <c r="O121" s="426">
        <f t="shared" si="70"/>
        <v>0</v>
      </c>
      <c r="P121" s="486">
        <f t="shared" si="64"/>
        <v>0</v>
      </c>
      <c r="Q121" s="487">
        <f t="shared" si="64"/>
        <v>0</v>
      </c>
      <c r="R121" s="428">
        <f t="shared" si="71"/>
        <v>0</v>
      </c>
    </row>
    <row r="122" spans="1:19" x14ac:dyDescent="0.3">
      <c r="A122" s="849"/>
      <c r="B122" s="851"/>
      <c r="C122" s="476" t="s">
        <v>30</v>
      </c>
      <c r="D122" s="477">
        <f t="shared" si="65"/>
        <v>0</v>
      </c>
      <c r="E122" s="478">
        <f t="shared" si="66"/>
        <v>0</v>
      </c>
      <c r="F122" s="479">
        <f t="shared" si="67"/>
        <v>0</v>
      </c>
      <c r="G122" s="485">
        <f t="shared" si="61"/>
        <v>0</v>
      </c>
      <c r="H122" s="486">
        <f t="shared" si="61"/>
        <v>0</v>
      </c>
      <c r="I122" s="426">
        <f t="shared" si="68"/>
        <v>0</v>
      </c>
      <c r="J122" s="486">
        <f t="shared" si="62"/>
        <v>0</v>
      </c>
      <c r="K122" s="486">
        <f t="shared" si="62"/>
        <v>0</v>
      </c>
      <c r="L122" s="426">
        <f t="shared" si="69"/>
        <v>0</v>
      </c>
      <c r="M122" s="486">
        <f t="shared" si="63"/>
        <v>0</v>
      </c>
      <c r="N122" s="486">
        <f t="shared" si="63"/>
        <v>0</v>
      </c>
      <c r="O122" s="426">
        <f t="shared" si="70"/>
        <v>0</v>
      </c>
      <c r="P122" s="486">
        <f t="shared" si="64"/>
        <v>0</v>
      </c>
      <c r="Q122" s="487">
        <f t="shared" si="64"/>
        <v>0</v>
      </c>
      <c r="R122" s="428">
        <f t="shared" si="71"/>
        <v>0</v>
      </c>
    </row>
    <row r="123" spans="1:19" x14ac:dyDescent="0.3">
      <c r="A123" s="849"/>
      <c r="B123" s="851"/>
      <c r="C123" s="476" t="s">
        <v>31</v>
      </c>
      <c r="D123" s="477">
        <f t="shared" si="65"/>
        <v>0</v>
      </c>
      <c r="E123" s="478">
        <f t="shared" si="66"/>
        <v>0</v>
      </c>
      <c r="F123" s="479">
        <f t="shared" si="67"/>
        <v>0</v>
      </c>
      <c r="G123" s="485">
        <f t="shared" si="61"/>
        <v>0</v>
      </c>
      <c r="H123" s="486">
        <f t="shared" si="61"/>
        <v>0</v>
      </c>
      <c r="I123" s="426">
        <f t="shared" si="68"/>
        <v>0</v>
      </c>
      <c r="J123" s="486">
        <f t="shared" si="62"/>
        <v>0</v>
      </c>
      <c r="K123" s="486">
        <f t="shared" si="62"/>
        <v>0</v>
      </c>
      <c r="L123" s="426">
        <f t="shared" si="69"/>
        <v>0</v>
      </c>
      <c r="M123" s="486">
        <f t="shared" si="63"/>
        <v>0</v>
      </c>
      <c r="N123" s="486">
        <f t="shared" si="63"/>
        <v>0</v>
      </c>
      <c r="O123" s="426">
        <f t="shared" si="70"/>
        <v>0</v>
      </c>
      <c r="P123" s="486">
        <f t="shared" si="64"/>
        <v>0</v>
      </c>
      <c r="Q123" s="487">
        <f t="shared" si="64"/>
        <v>0</v>
      </c>
      <c r="R123" s="428">
        <f t="shared" si="71"/>
        <v>0</v>
      </c>
    </row>
    <row r="124" spans="1:19" x14ac:dyDescent="0.3">
      <c r="A124" s="849"/>
      <c r="B124" s="851"/>
      <c r="C124" s="476" t="s">
        <v>32</v>
      </c>
      <c r="D124" s="477">
        <f t="shared" si="65"/>
        <v>0</v>
      </c>
      <c r="E124" s="478">
        <f t="shared" si="66"/>
        <v>0</v>
      </c>
      <c r="F124" s="479">
        <f t="shared" si="67"/>
        <v>0</v>
      </c>
      <c r="G124" s="485">
        <f t="shared" si="61"/>
        <v>0</v>
      </c>
      <c r="H124" s="486">
        <f t="shared" si="61"/>
        <v>0</v>
      </c>
      <c r="I124" s="426">
        <f t="shared" si="68"/>
        <v>0</v>
      </c>
      <c r="J124" s="486">
        <f t="shared" si="62"/>
        <v>0</v>
      </c>
      <c r="K124" s="486">
        <f t="shared" si="62"/>
        <v>0</v>
      </c>
      <c r="L124" s="426">
        <f t="shared" si="69"/>
        <v>0</v>
      </c>
      <c r="M124" s="486">
        <f t="shared" si="63"/>
        <v>0</v>
      </c>
      <c r="N124" s="486">
        <f t="shared" si="63"/>
        <v>0</v>
      </c>
      <c r="O124" s="426">
        <f t="shared" si="70"/>
        <v>0</v>
      </c>
      <c r="P124" s="486">
        <f t="shared" si="64"/>
        <v>0</v>
      </c>
      <c r="Q124" s="487">
        <f t="shared" si="64"/>
        <v>0</v>
      </c>
      <c r="R124" s="428">
        <f t="shared" si="71"/>
        <v>0</v>
      </c>
    </row>
    <row r="125" spans="1:19" x14ac:dyDescent="0.3">
      <c r="A125" s="849"/>
      <c r="B125" s="851"/>
      <c r="C125" s="476" t="s">
        <v>33</v>
      </c>
      <c r="D125" s="477">
        <f t="shared" si="65"/>
        <v>0</v>
      </c>
      <c r="E125" s="478">
        <f t="shared" si="66"/>
        <v>0</v>
      </c>
      <c r="F125" s="479">
        <f t="shared" si="67"/>
        <v>0</v>
      </c>
      <c r="G125" s="485">
        <f t="shared" si="61"/>
        <v>0</v>
      </c>
      <c r="H125" s="486">
        <f t="shared" si="61"/>
        <v>0</v>
      </c>
      <c r="I125" s="426">
        <f t="shared" si="68"/>
        <v>0</v>
      </c>
      <c r="J125" s="486">
        <f t="shared" si="62"/>
        <v>0</v>
      </c>
      <c r="K125" s="486">
        <f t="shared" si="62"/>
        <v>0</v>
      </c>
      <c r="L125" s="426">
        <f t="shared" si="69"/>
        <v>0</v>
      </c>
      <c r="M125" s="486">
        <f t="shared" si="63"/>
        <v>0</v>
      </c>
      <c r="N125" s="486">
        <f t="shared" si="63"/>
        <v>0</v>
      </c>
      <c r="O125" s="426">
        <f t="shared" si="70"/>
        <v>0</v>
      </c>
      <c r="P125" s="486">
        <f t="shared" si="64"/>
        <v>0</v>
      </c>
      <c r="Q125" s="487">
        <f t="shared" si="64"/>
        <v>0</v>
      </c>
      <c r="R125" s="428">
        <f t="shared" si="71"/>
        <v>0</v>
      </c>
    </row>
    <row r="126" spans="1:19" ht="15" thickBot="1" x14ac:dyDescent="0.35">
      <c r="A126" s="850"/>
      <c r="B126" s="852"/>
      <c r="C126" s="488" t="s">
        <v>34</v>
      </c>
      <c r="D126" s="489">
        <f t="shared" si="65"/>
        <v>0</v>
      </c>
      <c r="E126" s="490">
        <f t="shared" si="66"/>
        <v>0</v>
      </c>
      <c r="F126" s="491">
        <f t="shared" si="67"/>
        <v>0</v>
      </c>
      <c r="G126" s="492">
        <f t="shared" si="61"/>
        <v>0</v>
      </c>
      <c r="H126" s="493">
        <f t="shared" si="61"/>
        <v>0</v>
      </c>
      <c r="I126" s="435">
        <f t="shared" si="68"/>
        <v>0</v>
      </c>
      <c r="J126" s="493">
        <f t="shared" si="62"/>
        <v>0</v>
      </c>
      <c r="K126" s="493">
        <f t="shared" si="62"/>
        <v>0</v>
      </c>
      <c r="L126" s="435">
        <f t="shared" si="69"/>
        <v>0</v>
      </c>
      <c r="M126" s="493">
        <f t="shared" si="63"/>
        <v>0</v>
      </c>
      <c r="N126" s="493">
        <f t="shared" si="63"/>
        <v>0</v>
      </c>
      <c r="O126" s="435">
        <f t="shared" si="70"/>
        <v>0</v>
      </c>
      <c r="P126" s="493">
        <f t="shared" si="64"/>
        <v>0</v>
      </c>
      <c r="Q126" s="494">
        <f t="shared" si="64"/>
        <v>0</v>
      </c>
      <c r="R126" s="437">
        <f t="shared" si="71"/>
        <v>0</v>
      </c>
    </row>
    <row r="127" spans="1:19" x14ac:dyDescent="0.3">
      <c r="A127" s="849" t="s">
        <v>39</v>
      </c>
      <c r="B127" s="851" t="s">
        <v>13</v>
      </c>
      <c r="C127" s="476" t="s">
        <v>25</v>
      </c>
      <c r="D127" s="477">
        <f>G127+J127+M127+P127</f>
        <v>0</v>
      </c>
      <c r="E127" s="478">
        <f>H127+K127+N127+Q127</f>
        <v>0</v>
      </c>
      <c r="F127" s="479">
        <f>I127+L127+O127+R127</f>
        <v>0</v>
      </c>
      <c r="G127" s="495">
        <f>G56</f>
        <v>0</v>
      </c>
      <c r="H127" s="496">
        <f>H56*(1+$S$127)</f>
        <v>0</v>
      </c>
      <c r="I127" s="415">
        <f>H127-G127</f>
        <v>0</v>
      </c>
      <c r="J127" s="496">
        <f t="shared" ref="J127:J136" si="72">J56</f>
        <v>0</v>
      </c>
      <c r="K127" s="496">
        <f t="shared" ref="K127:K136" si="73">K56*(1+$S$127)</f>
        <v>0</v>
      </c>
      <c r="L127" s="415">
        <f>K127-J127</f>
        <v>0</v>
      </c>
      <c r="M127" s="496">
        <f t="shared" ref="M127:M136" si="74">M56</f>
        <v>0</v>
      </c>
      <c r="N127" s="496">
        <f t="shared" ref="N127:N136" si="75">N56*(1+$S$127)</f>
        <v>0</v>
      </c>
      <c r="O127" s="415">
        <f>N127-M127</f>
        <v>0</v>
      </c>
      <c r="P127" s="496">
        <f t="shared" ref="P127:P136" si="76">P56</f>
        <v>0</v>
      </c>
      <c r="Q127" s="497">
        <f t="shared" ref="Q127:Q136" si="77">Q56*(1+$S$127)</f>
        <v>0</v>
      </c>
      <c r="R127" s="498">
        <f>Q127-P127</f>
        <v>0</v>
      </c>
      <c r="S127" s="418">
        <f>'Analyza citlivosti - AgendovéIS'!H7</f>
        <v>0</v>
      </c>
    </row>
    <row r="128" spans="1:19" x14ac:dyDescent="0.3">
      <c r="A128" s="849"/>
      <c r="B128" s="851"/>
      <c r="C128" s="476" t="s">
        <v>26</v>
      </c>
      <c r="D128" s="477">
        <f t="shared" ref="D128:D136" si="78">G128+J128+M128+P128</f>
        <v>0</v>
      </c>
      <c r="E128" s="478">
        <f t="shared" ref="E128:E136" si="79">H128+K128+N128+Q128</f>
        <v>0</v>
      </c>
      <c r="F128" s="479">
        <f t="shared" ref="F128:F136" si="80">I128+L128+O128+R128</f>
        <v>0</v>
      </c>
      <c r="G128" s="485">
        <f t="shared" ref="G128:G136" si="81">G57</f>
        <v>0</v>
      </c>
      <c r="H128" s="486">
        <f t="shared" ref="H128:H136" si="82">H57*(1+$S$127)</f>
        <v>0</v>
      </c>
      <c r="I128" s="426">
        <f t="shared" ref="I128:I136" si="83">H128-G128</f>
        <v>0</v>
      </c>
      <c r="J128" s="486">
        <f t="shared" si="72"/>
        <v>0</v>
      </c>
      <c r="K128" s="486">
        <f t="shared" si="73"/>
        <v>0</v>
      </c>
      <c r="L128" s="426">
        <f t="shared" ref="L128:L136" si="84">K128-J128</f>
        <v>0</v>
      </c>
      <c r="M128" s="486">
        <f t="shared" si="74"/>
        <v>0</v>
      </c>
      <c r="N128" s="486">
        <f t="shared" si="75"/>
        <v>0</v>
      </c>
      <c r="O128" s="426">
        <f t="shared" ref="O128:O136" si="85">N128-M128</f>
        <v>0</v>
      </c>
      <c r="P128" s="486">
        <f t="shared" si="76"/>
        <v>0</v>
      </c>
      <c r="Q128" s="487">
        <f t="shared" si="77"/>
        <v>0</v>
      </c>
      <c r="R128" s="428">
        <f t="shared" ref="R128:R136" si="86">Q128-P128</f>
        <v>0</v>
      </c>
    </row>
    <row r="129" spans="1:18" x14ac:dyDescent="0.3">
      <c r="A129" s="849"/>
      <c r="B129" s="851"/>
      <c r="C129" s="476" t="s">
        <v>27</v>
      </c>
      <c r="D129" s="477">
        <f t="shared" si="78"/>
        <v>0</v>
      </c>
      <c r="E129" s="478">
        <f t="shared" si="79"/>
        <v>452720</v>
      </c>
      <c r="F129" s="479">
        <f t="shared" si="80"/>
        <v>452720</v>
      </c>
      <c r="G129" s="485">
        <f t="shared" si="81"/>
        <v>0</v>
      </c>
      <c r="H129" s="486">
        <f t="shared" si="82"/>
        <v>452720</v>
      </c>
      <c r="I129" s="426">
        <f t="shared" si="83"/>
        <v>452720</v>
      </c>
      <c r="J129" s="486">
        <f t="shared" si="72"/>
        <v>0</v>
      </c>
      <c r="K129" s="486">
        <f t="shared" si="73"/>
        <v>0</v>
      </c>
      <c r="L129" s="426">
        <f t="shared" si="84"/>
        <v>0</v>
      </c>
      <c r="M129" s="486">
        <f t="shared" si="74"/>
        <v>0</v>
      </c>
      <c r="N129" s="486">
        <f t="shared" si="75"/>
        <v>0</v>
      </c>
      <c r="O129" s="426">
        <f t="shared" si="85"/>
        <v>0</v>
      </c>
      <c r="P129" s="486">
        <f t="shared" si="76"/>
        <v>0</v>
      </c>
      <c r="Q129" s="487">
        <f t="shared" si="77"/>
        <v>0</v>
      </c>
      <c r="R129" s="428">
        <f t="shared" si="86"/>
        <v>0</v>
      </c>
    </row>
    <row r="130" spans="1:18" x14ac:dyDescent="0.3">
      <c r="A130" s="849"/>
      <c r="B130" s="851"/>
      <c r="C130" s="476" t="s">
        <v>28</v>
      </c>
      <c r="D130" s="477">
        <f t="shared" si="78"/>
        <v>0</v>
      </c>
      <c r="E130" s="478">
        <f t="shared" si="79"/>
        <v>543264</v>
      </c>
      <c r="F130" s="479">
        <f t="shared" si="80"/>
        <v>543264</v>
      </c>
      <c r="G130" s="485">
        <f t="shared" si="81"/>
        <v>0</v>
      </c>
      <c r="H130" s="486">
        <f t="shared" si="82"/>
        <v>543264</v>
      </c>
      <c r="I130" s="426">
        <f t="shared" si="83"/>
        <v>543264</v>
      </c>
      <c r="J130" s="486">
        <f t="shared" si="72"/>
        <v>0</v>
      </c>
      <c r="K130" s="486">
        <f t="shared" si="73"/>
        <v>0</v>
      </c>
      <c r="L130" s="426">
        <f t="shared" si="84"/>
        <v>0</v>
      </c>
      <c r="M130" s="486">
        <f t="shared" si="74"/>
        <v>0</v>
      </c>
      <c r="N130" s="486">
        <f t="shared" si="75"/>
        <v>0</v>
      </c>
      <c r="O130" s="426">
        <f t="shared" si="85"/>
        <v>0</v>
      </c>
      <c r="P130" s="486">
        <f t="shared" si="76"/>
        <v>0</v>
      </c>
      <c r="Q130" s="487">
        <f t="shared" si="77"/>
        <v>0</v>
      </c>
      <c r="R130" s="428">
        <f t="shared" si="86"/>
        <v>0</v>
      </c>
    </row>
    <row r="131" spans="1:18" x14ac:dyDescent="0.3">
      <c r="A131" s="849"/>
      <c r="B131" s="851"/>
      <c r="C131" s="476" t="s">
        <v>29</v>
      </c>
      <c r="D131" s="477">
        <f t="shared" si="78"/>
        <v>0</v>
      </c>
      <c r="E131" s="478">
        <f t="shared" si="79"/>
        <v>633808</v>
      </c>
      <c r="F131" s="479">
        <f t="shared" si="80"/>
        <v>633808</v>
      </c>
      <c r="G131" s="485">
        <f t="shared" si="81"/>
        <v>0</v>
      </c>
      <c r="H131" s="486">
        <f t="shared" si="82"/>
        <v>633808</v>
      </c>
      <c r="I131" s="426">
        <f t="shared" si="83"/>
        <v>633808</v>
      </c>
      <c r="J131" s="486">
        <f t="shared" si="72"/>
        <v>0</v>
      </c>
      <c r="K131" s="486">
        <f t="shared" si="73"/>
        <v>0</v>
      </c>
      <c r="L131" s="426">
        <f t="shared" si="84"/>
        <v>0</v>
      </c>
      <c r="M131" s="486">
        <f t="shared" si="74"/>
        <v>0</v>
      </c>
      <c r="N131" s="486">
        <f t="shared" si="75"/>
        <v>0</v>
      </c>
      <c r="O131" s="426">
        <f t="shared" si="85"/>
        <v>0</v>
      </c>
      <c r="P131" s="486">
        <f t="shared" si="76"/>
        <v>0</v>
      </c>
      <c r="Q131" s="487">
        <f t="shared" si="77"/>
        <v>0</v>
      </c>
      <c r="R131" s="428">
        <f t="shared" si="86"/>
        <v>0</v>
      </c>
    </row>
    <row r="132" spans="1:18" x14ac:dyDescent="0.3">
      <c r="A132" s="849"/>
      <c r="B132" s="851"/>
      <c r="C132" s="476" t="s">
        <v>30</v>
      </c>
      <c r="D132" s="477">
        <f t="shared" si="78"/>
        <v>0</v>
      </c>
      <c r="E132" s="478">
        <f t="shared" si="79"/>
        <v>724352</v>
      </c>
      <c r="F132" s="479">
        <f t="shared" si="80"/>
        <v>724352</v>
      </c>
      <c r="G132" s="485">
        <f t="shared" si="81"/>
        <v>0</v>
      </c>
      <c r="H132" s="486">
        <f t="shared" si="82"/>
        <v>724352</v>
      </c>
      <c r="I132" s="426">
        <f t="shared" si="83"/>
        <v>724352</v>
      </c>
      <c r="J132" s="486">
        <f t="shared" si="72"/>
        <v>0</v>
      </c>
      <c r="K132" s="486">
        <f t="shared" si="73"/>
        <v>0</v>
      </c>
      <c r="L132" s="426">
        <f t="shared" si="84"/>
        <v>0</v>
      </c>
      <c r="M132" s="486">
        <f t="shared" si="74"/>
        <v>0</v>
      </c>
      <c r="N132" s="486">
        <f t="shared" si="75"/>
        <v>0</v>
      </c>
      <c r="O132" s="426">
        <f t="shared" si="85"/>
        <v>0</v>
      </c>
      <c r="P132" s="486">
        <f t="shared" si="76"/>
        <v>0</v>
      </c>
      <c r="Q132" s="487">
        <f t="shared" si="77"/>
        <v>0</v>
      </c>
      <c r="R132" s="428">
        <f t="shared" si="86"/>
        <v>0</v>
      </c>
    </row>
    <row r="133" spans="1:18" x14ac:dyDescent="0.3">
      <c r="A133" s="849"/>
      <c r="B133" s="851"/>
      <c r="C133" s="476" t="s">
        <v>31</v>
      </c>
      <c r="D133" s="477">
        <f t="shared" si="78"/>
        <v>0</v>
      </c>
      <c r="E133" s="478">
        <f t="shared" si="79"/>
        <v>814896</v>
      </c>
      <c r="F133" s="479">
        <f t="shared" si="80"/>
        <v>814896</v>
      </c>
      <c r="G133" s="485">
        <f t="shared" si="81"/>
        <v>0</v>
      </c>
      <c r="H133" s="486">
        <f t="shared" si="82"/>
        <v>814896</v>
      </c>
      <c r="I133" s="426">
        <f t="shared" si="83"/>
        <v>814896</v>
      </c>
      <c r="J133" s="486">
        <f t="shared" si="72"/>
        <v>0</v>
      </c>
      <c r="K133" s="486">
        <f t="shared" si="73"/>
        <v>0</v>
      </c>
      <c r="L133" s="426">
        <f t="shared" si="84"/>
        <v>0</v>
      </c>
      <c r="M133" s="486">
        <f t="shared" si="74"/>
        <v>0</v>
      </c>
      <c r="N133" s="486">
        <f t="shared" si="75"/>
        <v>0</v>
      </c>
      <c r="O133" s="426">
        <f t="shared" si="85"/>
        <v>0</v>
      </c>
      <c r="P133" s="486">
        <f t="shared" si="76"/>
        <v>0</v>
      </c>
      <c r="Q133" s="487">
        <f t="shared" si="77"/>
        <v>0</v>
      </c>
      <c r="R133" s="428">
        <f t="shared" si="86"/>
        <v>0</v>
      </c>
    </row>
    <row r="134" spans="1:18" x14ac:dyDescent="0.3">
      <c r="A134" s="849"/>
      <c r="B134" s="851"/>
      <c r="C134" s="476" t="s">
        <v>32</v>
      </c>
      <c r="D134" s="477">
        <f t="shared" si="78"/>
        <v>0</v>
      </c>
      <c r="E134" s="478">
        <f t="shared" si="79"/>
        <v>905440</v>
      </c>
      <c r="F134" s="479">
        <f t="shared" si="80"/>
        <v>905440</v>
      </c>
      <c r="G134" s="485">
        <f t="shared" si="81"/>
        <v>0</v>
      </c>
      <c r="H134" s="486">
        <f t="shared" si="82"/>
        <v>905440</v>
      </c>
      <c r="I134" s="426">
        <f t="shared" si="83"/>
        <v>905440</v>
      </c>
      <c r="J134" s="486">
        <f t="shared" si="72"/>
        <v>0</v>
      </c>
      <c r="K134" s="486">
        <f t="shared" si="73"/>
        <v>0</v>
      </c>
      <c r="L134" s="426">
        <f t="shared" si="84"/>
        <v>0</v>
      </c>
      <c r="M134" s="486">
        <f t="shared" si="74"/>
        <v>0</v>
      </c>
      <c r="N134" s="486">
        <f t="shared" si="75"/>
        <v>0</v>
      </c>
      <c r="O134" s="426">
        <f t="shared" si="85"/>
        <v>0</v>
      </c>
      <c r="P134" s="486">
        <f t="shared" si="76"/>
        <v>0</v>
      </c>
      <c r="Q134" s="487">
        <f t="shared" si="77"/>
        <v>0</v>
      </c>
      <c r="R134" s="428">
        <f t="shared" si="86"/>
        <v>0</v>
      </c>
    </row>
    <row r="135" spans="1:18" x14ac:dyDescent="0.3">
      <c r="A135" s="849"/>
      <c r="B135" s="851"/>
      <c r="C135" s="476" t="s">
        <v>33</v>
      </c>
      <c r="D135" s="477">
        <f t="shared" si="78"/>
        <v>0</v>
      </c>
      <c r="E135" s="478">
        <f t="shared" si="79"/>
        <v>905440</v>
      </c>
      <c r="F135" s="479">
        <f t="shared" si="80"/>
        <v>905440</v>
      </c>
      <c r="G135" s="485">
        <f t="shared" si="81"/>
        <v>0</v>
      </c>
      <c r="H135" s="486">
        <f t="shared" si="82"/>
        <v>905440</v>
      </c>
      <c r="I135" s="426">
        <f t="shared" si="83"/>
        <v>905440</v>
      </c>
      <c r="J135" s="486">
        <f t="shared" si="72"/>
        <v>0</v>
      </c>
      <c r="K135" s="486">
        <f t="shared" si="73"/>
        <v>0</v>
      </c>
      <c r="L135" s="426">
        <f t="shared" si="84"/>
        <v>0</v>
      </c>
      <c r="M135" s="486">
        <f t="shared" si="74"/>
        <v>0</v>
      </c>
      <c r="N135" s="486">
        <f t="shared" si="75"/>
        <v>0</v>
      </c>
      <c r="O135" s="426">
        <f t="shared" si="85"/>
        <v>0</v>
      </c>
      <c r="P135" s="486">
        <f t="shared" si="76"/>
        <v>0</v>
      </c>
      <c r="Q135" s="487">
        <f t="shared" si="77"/>
        <v>0</v>
      </c>
      <c r="R135" s="428">
        <f t="shared" si="86"/>
        <v>0</v>
      </c>
    </row>
    <row r="136" spans="1:18" ht="15" thickBot="1" x14ac:dyDescent="0.35">
      <c r="A136" s="850"/>
      <c r="B136" s="852"/>
      <c r="C136" s="488" t="s">
        <v>34</v>
      </c>
      <c r="D136" s="489">
        <f t="shared" si="78"/>
        <v>0</v>
      </c>
      <c r="E136" s="490">
        <f t="shared" si="79"/>
        <v>905440</v>
      </c>
      <c r="F136" s="491">
        <f t="shared" si="80"/>
        <v>905440</v>
      </c>
      <c r="G136" s="492">
        <f t="shared" si="81"/>
        <v>0</v>
      </c>
      <c r="H136" s="493">
        <f t="shared" si="82"/>
        <v>905440</v>
      </c>
      <c r="I136" s="435">
        <f t="shared" si="83"/>
        <v>905440</v>
      </c>
      <c r="J136" s="493">
        <f t="shared" si="72"/>
        <v>0</v>
      </c>
      <c r="K136" s="493">
        <f t="shared" si="73"/>
        <v>0</v>
      </c>
      <c r="L136" s="435">
        <f t="shared" si="84"/>
        <v>0</v>
      </c>
      <c r="M136" s="493">
        <f t="shared" si="74"/>
        <v>0</v>
      </c>
      <c r="N136" s="493">
        <f t="shared" si="75"/>
        <v>0</v>
      </c>
      <c r="O136" s="435">
        <f t="shared" si="85"/>
        <v>0</v>
      </c>
      <c r="P136" s="493">
        <f t="shared" si="76"/>
        <v>0</v>
      </c>
      <c r="Q136" s="494">
        <f t="shared" si="77"/>
        <v>0</v>
      </c>
      <c r="R136" s="437">
        <f t="shared" si="86"/>
        <v>0</v>
      </c>
    </row>
  </sheetData>
  <sheetProtection insertColumns="0" deleteColumns="0"/>
  <mergeCells count="43">
    <mergeCell ref="A26:A35"/>
    <mergeCell ref="B26:B35"/>
    <mergeCell ref="A36:A45"/>
    <mergeCell ref="B36:B45"/>
    <mergeCell ref="A56:A65"/>
    <mergeCell ref="B56:B65"/>
    <mergeCell ref="A46:A55"/>
    <mergeCell ref="B46:B55"/>
    <mergeCell ref="A6:A15"/>
    <mergeCell ref="B6:B15"/>
    <mergeCell ref="A16:A25"/>
    <mergeCell ref="B16:B25"/>
    <mergeCell ref="J1:L1"/>
    <mergeCell ref="D1:F1"/>
    <mergeCell ref="G1:I1"/>
    <mergeCell ref="G3:I3"/>
    <mergeCell ref="J3:L3"/>
    <mergeCell ref="G2:I2"/>
    <mergeCell ref="J2:L2"/>
    <mergeCell ref="M1:O1"/>
    <mergeCell ref="P1:R1"/>
    <mergeCell ref="A67:A76"/>
    <mergeCell ref="B67:B76"/>
    <mergeCell ref="A127:A136"/>
    <mergeCell ref="B127:B136"/>
    <mergeCell ref="A107:A116"/>
    <mergeCell ref="B107:B116"/>
    <mergeCell ref="A87:A96"/>
    <mergeCell ref="B87:B96"/>
    <mergeCell ref="A117:A126"/>
    <mergeCell ref="B117:B126"/>
    <mergeCell ref="A97:A106"/>
    <mergeCell ref="B97:B106"/>
    <mergeCell ref="A77:A86"/>
    <mergeCell ref="B77:B86"/>
    <mergeCell ref="M2:O2"/>
    <mergeCell ref="P2:R2"/>
    <mergeCell ref="M3:O3"/>
    <mergeCell ref="P3:R3"/>
    <mergeCell ref="G4:I4"/>
    <mergeCell ref="J4:L4"/>
    <mergeCell ref="M4:O4"/>
    <mergeCell ref="P4:R4"/>
  </mergeCells>
  <pageMargins left="0.7" right="0.7" top="0.75" bottom="0.75" header="0.3" footer="0.3"/>
  <pageSetup paperSize="9" scale="33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 summaryRight="0"/>
  </sheetPr>
  <dimension ref="A1:M45"/>
  <sheetViews>
    <sheetView view="pageBreakPreview" topLeftCell="A3" zoomScale="145" zoomScaleNormal="85" zoomScaleSheetLayoutView="145" workbookViewId="0">
      <selection activeCell="D17" sqref="D17"/>
    </sheetView>
  </sheetViews>
  <sheetFormatPr defaultColWidth="8.88671875" defaultRowHeight="14.4" outlineLevelCol="1" x14ac:dyDescent="0.3"/>
  <cols>
    <col min="2" max="2" width="54.109375" customWidth="1"/>
    <col min="3" max="3" width="18.88671875" customWidth="1"/>
    <col min="4" max="13" width="16" customWidth="1" outlineLevel="1"/>
  </cols>
  <sheetData>
    <row r="1" spans="1:13" ht="21" x14ac:dyDescent="0.4">
      <c r="A1" s="104" t="s">
        <v>103</v>
      </c>
      <c r="B1" s="105"/>
      <c r="D1" s="93"/>
      <c r="E1" s="91"/>
      <c r="F1" s="91"/>
      <c r="G1" s="91"/>
      <c r="H1" s="91"/>
      <c r="I1" s="91"/>
      <c r="J1" s="91"/>
      <c r="K1" s="91"/>
      <c r="L1" s="91"/>
      <c r="M1" s="87"/>
    </row>
    <row r="2" spans="1:13" ht="15.6" x14ac:dyDescent="0.3">
      <c r="A2" s="106"/>
      <c r="B2" s="92"/>
      <c r="D2" s="89"/>
      <c r="E2" s="89"/>
      <c r="F2" s="89"/>
      <c r="G2" s="89"/>
      <c r="H2" s="89"/>
      <c r="I2" s="89"/>
      <c r="J2" s="89"/>
      <c r="K2" s="89"/>
      <c r="L2" s="89"/>
      <c r="M2" s="83"/>
    </row>
    <row r="3" spans="1:13" ht="15.6" x14ac:dyDescent="0.3">
      <c r="A3" s="222" t="s">
        <v>201</v>
      </c>
      <c r="B3" s="92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x14ac:dyDescent="0.3"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" thickBot="1" x14ac:dyDescent="0.35">
      <c r="A5" s="93"/>
      <c r="B5" s="94"/>
      <c r="C5" s="88"/>
      <c r="D5" s="864" t="s">
        <v>104</v>
      </c>
      <c r="E5" s="864"/>
      <c r="F5" s="864"/>
      <c r="G5" s="864"/>
      <c r="H5" s="864"/>
      <c r="I5" s="864"/>
      <c r="J5" s="864"/>
      <c r="K5" s="864"/>
      <c r="L5" s="864"/>
      <c r="M5" s="864"/>
    </row>
    <row r="6" spans="1:13" x14ac:dyDescent="0.3">
      <c r="A6" s="219"/>
      <c r="B6" s="216" t="s">
        <v>176</v>
      </c>
      <c r="C6" s="98" t="s">
        <v>108</v>
      </c>
      <c r="D6" s="111" t="s">
        <v>25</v>
      </c>
      <c r="E6" s="112" t="s">
        <v>26</v>
      </c>
      <c r="F6" s="112" t="s">
        <v>27</v>
      </c>
      <c r="G6" s="112" t="s">
        <v>28</v>
      </c>
      <c r="H6" s="112" t="s">
        <v>29</v>
      </c>
      <c r="I6" s="112" t="s">
        <v>30</v>
      </c>
      <c r="J6" s="112" t="s">
        <v>31</v>
      </c>
      <c r="K6" s="112" t="s">
        <v>32</v>
      </c>
      <c r="L6" s="112" t="s">
        <v>33</v>
      </c>
      <c r="M6" s="113" t="s">
        <v>34</v>
      </c>
    </row>
    <row r="7" spans="1:13" x14ac:dyDescent="0.3">
      <c r="A7" s="220"/>
      <c r="B7" s="217" t="s">
        <v>111</v>
      </c>
      <c r="C7" s="99">
        <f t="shared" ref="C7:C14" si="0">SUM(D7:M7)</f>
        <v>446345</v>
      </c>
      <c r="D7" s="114">
        <f>'TCO TO BE- SW'!$E5+'TCO TO BE- SW'!$E15</f>
        <v>162500</v>
      </c>
      <c r="E7" s="96">
        <f>'TCO TO BE- SW'!$E6+'TCO TO BE- SW'!$E16</f>
        <v>283845</v>
      </c>
      <c r="F7" s="96">
        <f>'TCO TO BE- SW'!$E7+'TCO TO BE- SW'!$E17</f>
        <v>0</v>
      </c>
      <c r="G7" s="96">
        <f>'TCO TO BE- SW'!$E8+'TCO TO BE- SW'!$E18</f>
        <v>0</v>
      </c>
      <c r="H7" s="96">
        <f>'TCO TO BE- SW'!$E9+'TCO TO BE- SW'!$E19</f>
        <v>0</v>
      </c>
      <c r="I7" s="96">
        <f>'TCO TO BE- SW'!$E10+'TCO TO BE- SW'!$E20</f>
        <v>0</v>
      </c>
      <c r="J7" s="96">
        <f>'TCO TO BE- SW'!$E11+'TCO TO BE- SW'!$E21</f>
        <v>0</v>
      </c>
      <c r="K7" s="96">
        <f>'TCO TO BE- SW'!$E12+'TCO TO BE- SW'!$E22</f>
        <v>0</v>
      </c>
      <c r="L7" s="96">
        <f>'TCO TO BE- SW'!$E13+'TCO TO BE- SW'!$E23</f>
        <v>0</v>
      </c>
      <c r="M7" s="115">
        <f>'TCO TO BE- SW'!$E14+'TCO TO BE- SW'!$E24</f>
        <v>0</v>
      </c>
    </row>
    <row r="8" spans="1:13" x14ac:dyDescent="0.3">
      <c r="A8" s="220"/>
      <c r="B8" s="217" t="s">
        <v>112</v>
      </c>
      <c r="C8" s="99">
        <f t="shared" si="0"/>
        <v>749859.59999999986</v>
      </c>
      <c r="D8" s="114">
        <f>'TCO TO BE- SW'!$E58+'TCO TO BE- SW'!$E68</f>
        <v>0</v>
      </c>
      <c r="E8" s="96">
        <f>'TCO TO BE- SW'!$E59+'TCO TO BE- SW'!$E69</f>
        <v>0</v>
      </c>
      <c r="F8" s="96">
        <f>'TCO TO BE- SW'!$E60+'TCO TO BE- SW'!$E70</f>
        <v>93732.45</v>
      </c>
      <c r="G8" s="96">
        <f>'TCO TO BE- SW'!$E61+'TCO TO BE- SW'!$E71</f>
        <v>93732.45</v>
      </c>
      <c r="H8" s="96">
        <f>'TCO TO BE- SW'!$E62+'TCO TO BE- SW'!$E72</f>
        <v>93732.45</v>
      </c>
      <c r="I8" s="96">
        <f>'TCO TO BE- SW'!$E63+'TCO TO BE- SW'!$E73</f>
        <v>93732.45</v>
      </c>
      <c r="J8" s="96">
        <f>'TCO TO BE- SW'!$E64+'TCO TO BE- SW'!$E74</f>
        <v>93732.45</v>
      </c>
      <c r="K8" s="96">
        <f>'TCO TO BE- SW'!$E65+'TCO TO BE- SW'!$E75</f>
        <v>93732.45</v>
      </c>
      <c r="L8" s="96">
        <f>'TCO TO BE- SW'!$E66+'TCO TO BE- SW'!$E76</f>
        <v>93732.45</v>
      </c>
      <c r="M8" s="115">
        <f>'TCO TO BE- SW'!$E67+'TCO TO BE- SW'!$E77</f>
        <v>93732.45</v>
      </c>
    </row>
    <row r="9" spans="1:13" x14ac:dyDescent="0.3">
      <c r="A9" s="220"/>
      <c r="B9" s="217" t="s">
        <v>113</v>
      </c>
      <c r="C9" s="99">
        <f t="shared" si="0"/>
        <v>741489</v>
      </c>
      <c r="D9" s="114">
        <f>'TCO TO BE- SW'!$E26+'TCO TO BE- SW'!$E36+'TCO TO BE- SW'!$E46</f>
        <v>476511</v>
      </c>
      <c r="E9" s="96">
        <f>'TCO TO BE- SW'!$E27+'TCO TO BE- SW'!$E37+'TCO TO BE- SW'!$E47</f>
        <v>264978</v>
      </c>
      <c r="F9" s="96">
        <f>'TCO TO BE- SW'!$E28+'TCO TO BE- SW'!$E38+'TCO TO BE- SW'!$E48</f>
        <v>0</v>
      </c>
      <c r="G9" s="96">
        <f>'TCO TO BE- SW'!$E29+'TCO TO BE- SW'!$E39+'TCO TO BE- SW'!$E49</f>
        <v>0</v>
      </c>
      <c r="H9" s="96">
        <f>'TCO TO BE- SW'!$E30+'TCO TO BE- SW'!$E40+'TCO TO BE- SW'!$E50</f>
        <v>0</v>
      </c>
      <c r="I9" s="96">
        <f>'TCO TO BE- SW'!$E31+'TCO TO BE- SW'!$E41+'TCO TO BE- SW'!$E51</f>
        <v>0</v>
      </c>
      <c r="J9" s="96">
        <f>'TCO TO BE- SW'!$E32+'TCO TO BE- SW'!$E42+'TCO TO BE- SW'!$E52</f>
        <v>0</v>
      </c>
      <c r="K9" s="96">
        <f>'TCO TO BE- SW'!$E33+'TCO TO BE- SW'!$E43+'TCO TO BE- SW'!$E53</f>
        <v>0</v>
      </c>
      <c r="L9" s="96">
        <f>'TCO TO BE- SW'!$E34+'TCO TO BE- SW'!$E44+'TCO TO BE- SW'!$E54</f>
        <v>0</v>
      </c>
      <c r="M9" s="115">
        <f>'TCO TO BE- SW'!$E35+'TCO TO BE- SW'!$E45+'TCO TO BE- SW'!$E55</f>
        <v>0</v>
      </c>
    </row>
    <row r="10" spans="1:13" x14ac:dyDescent="0.3">
      <c r="A10" s="220"/>
      <c r="B10" s="217" t="s">
        <v>114</v>
      </c>
      <c r="C10" s="99">
        <f t="shared" si="0"/>
        <v>382052</v>
      </c>
      <c r="D10" s="114">
        <f>'TCO TO BE- SW'!$E79+'TCO TO BE- SW'!$E89+'TCO TO BE- SW'!$E99+'TCO TO BE- SW'!$E109+'TCO TO BE- SW'!$E119</f>
        <v>0</v>
      </c>
      <c r="E10" s="96">
        <f>'TCO TO BE- SW'!$E80+'TCO TO BE- SW'!$E90+'TCO TO BE- SW'!$E100+'TCO TO BE- SW'!$E110+'TCO TO BE- SW'!$E120</f>
        <v>81000</v>
      </c>
      <c r="F10" s="96">
        <f>'TCO TO BE- SW'!$E81+'TCO TO BE- SW'!$E91+'TCO TO BE- SW'!$E101+'TCO TO BE- SW'!$E111+'TCO TO BE- SW'!$E121</f>
        <v>102294</v>
      </c>
      <c r="G10" s="96">
        <f>'TCO TO BE- SW'!$E82+'TCO TO BE- SW'!$E92+'TCO TO BE- SW'!$E102+'TCO TO BE- SW'!$E112+'TCO TO BE- SW'!$E122</f>
        <v>41174</v>
      </c>
      <c r="H10" s="96">
        <f>'TCO TO BE- SW'!$E83+'TCO TO BE- SW'!$E93+'TCO TO BE- SW'!$E103+'TCO TO BE- SW'!$E113+'TCO TO BE- SW'!$E123</f>
        <v>21294</v>
      </c>
      <c r="I10" s="96">
        <f>'TCO TO BE- SW'!$E84+'TCO TO BE- SW'!$E94+'TCO TO BE- SW'!$E104+'TCO TO BE- SW'!$E114+'TCO TO BE- SW'!$E124</f>
        <v>21294</v>
      </c>
      <c r="J10" s="96">
        <f>'TCO TO BE- SW'!$E85+'TCO TO BE- SW'!$E95+'TCO TO BE- SW'!$E105+'TCO TO BE- SW'!$E115+'TCO TO BE- SW'!$E125</f>
        <v>41174</v>
      </c>
      <c r="K10" s="96">
        <f>'TCO TO BE- SW'!$E86+'TCO TO BE- SW'!$E96+'TCO TO BE- SW'!$E106+'TCO TO BE- SW'!$E116+'TCO TO BE- SW'!$E126</f>
        <v>21294</v>
      </c>
      <c r="L10" s="96">
        <f>'TCO TO BE- SW'!$E87+'TCO TO BE- SW'!$E97+'TCO TO BE- SW'!$E107+'TCO TO BE- SW'!$E117+'TCO TO BE- SW'!$E127</f>
        <v>21294</v>
      </c>
      <c r="M10" s="115">
        <f>'TCO TO BE- SW'!$E88+'TCO TO BE- SW'!$E98+'TCO TO BE- SW'!$E108+'TCO TO BE- SW'!$E118+'TCO TO BE- SW'!$E128</f>
        <v>31234</v>
      </c>
    </row>
    <row r="11" spans="1:13" x14ac:dyDescent="0.3">
      <c r="A11" s="220"/>
      <c r="B11" s="217" t="s">
        <v>367</v>
      </c>
      <c r="C11" s="99">
        <f t="shared" si="0"/>
        <v>0</v>
      </c>
      <c r="D11" s="114">
        <f>'TCO TO BE- SW'!E151+'TCO TO BE- SW'!E161</f>
        <v>0</v>
      </c>
      <c r="E11" s="96">
        <f>'TCO TO BE- SW'!E152+'TCO TO BE- SW'!E162</f>
        <v>0</v>
      </c>
      <c r="F11" s="96">
        <f>'TCO TO BE- SW'!E153+'TCO TO BE- SW'!E163</f>
        <v>0</v>
      </c>
      <c r="G11" s="96">
        <f>'TCO TO BE- SW'!E154+'TCO TO BE- SW'!E164</f>
        <v>0</v>
      </c>
      <c r="H11" s="96">
        <f>'TCO TO BE- SW'!E155+'TCO TO BE- SW'!E165</f>
        <v>0</v>
      </c>
      <c r="I11" s="96">
        <f>'TCO TO BE- SW'!E156+'TCO TO BE- SW'!E166</f>
        <v>0</v>
      </c>
      <c r="J11" s="96">
        <f>'TCO TO BE- SW'!E157+'TCO TO BE- SW'!E167</f>
        <v>0</v>
      </c>
      <c r="K11" s="96">
        <f>'TCO TO BE- SW'!E158+'TCO TO BE- SW'!E168</f>
        <v>0</v>
      </c>
      <c r="L11" s="96">
        <f>'TCO TO BE- SW'!E159+'TCO TO BE- SW'!E169</f>
        <v>0</v>
      </c>
      <c r="M11" s="115">
        <f>'TCO TO BE- SW'!E160+'TCO TO BE- SW'!E170</f>
        <v>0</v>
      </c>
    </row>
    <row r="12" spans="1:13" x14ac:dyDescent="0.3">
      <c r="A12" s="220"/>
      <c r="B12" s="217" t="s">
        <v>105</v>
      </c>
      <c r="C12" s="99">
        <f t="shared" si="0"/>
        <v>0</v>
      </c>
      <c r="D12" s="114">
        <f>'TCO TO BE - HW'!$E4+'TCO TO BE - HW'!$E14+'TCO TO BE - HW'!$E24</f>
        <v>0</v>
      </c>
      <c r="E12" s="96">
        <f>'TCO TO BE - HW'!$E5+'TCO TO BE - HW'!$E15+'TCO TO BE - HW'!$E25</f>
        <v>0</v>
      </c>
      <c r="F12" s="96">
        <f>'TCO TO BE - HW'!$E6+'TCO TO BE - HW'!$E16+'TCO TO BE - HW'!$E26</f>
        <v>0</v>
      </c>
      <c r="G12" s="96">
        <f>'TCO TO BE - HW'!$E7+'TCO TO BE - HW'!$E17+'TCO TO BE - HW'!$E27</f>
        <v>0</v>
      </c>
      <c r="H12" s="96">
        <f>'TCO TO BE - HW'!$E8+'TCO TO BE - HW'!$E18+'TCO TO BE - HW'!$E28</f>
        <v>0</v>
      </c>
      <c r="I12" s="96">
        <f>'TCO TO BE - HW'!$E9+'TCO TO BE - HW'!$E19+'TCO TO BE - HW'!$E29</f>
        <v>0</v>
      </c>
      <c r="J12" s="96">
        <f>'TCO TO BE - HW'!$E10+'TCO TO BE - HW'!$E20+'TCO TO BE - HW'!$E30</f>
        <v>0</v>
      </c>
      <c r="K12" s="96">
        <f>'TCO TO BE - HW'!$E11+'TCO TO BE - HW'!$E21+'TCO TO BE - HW'!$E31</f>
        <v>0</v>
      </c>
      <c r="L12" s="96">
        <f>'TCO TO BE - HW'!$E12+'TCO TO BE - HW'!$E22+'TCO TO BE - HW'!$E32</f>
        <v>0</v>
      </c>
      <c r="M12" s="115">
        <f>'TCO TO BE - HW'!$E13+'TCO TO BE - HW'!$E23+'TCO TO BE - HW'!$E33</f>
        <v>0</v>
      </c>
    </row>
    <row r="13" spans="1:13" x14ac:dyDescent="0.3">
      <c r="A13" s="220"/>
      <c r="B13" s="217" t="s">
        <v>106</v>
      </c>
      <c r="C13" s="99">
        <f t="shared" si="0"/>
        <v>93083.04</v>
      </c>
      <c r="D13" s="114">
        <f>'TCO TO BE - HW'!$E35+'TCO TO BE - HW'!$E45+'TCO TO BE - HW'!$E55+'TCO TO BE - HW'!$E65+'TCO TO BE - HW'!$E75</f>
        <v>0</v>
      </c>
      <c r="E13" s="96">
        <f>'TCO TO BE - HW'!$E36+'TCO TO BE - HW'!$E46+'TCO TO BE - HW'!$E56+'TCO TO BE - HW'!$E66+'TCO TO BE - HW'!$E76</f>
        <v>10342.56</v>
      </c>
      <c r="F13" s="96">
        <f>'TCO TO BE - HW'!$E37+'TCO TO BE - HW'!$E47+'TCO TO BE - HW'!$E57+'TCO TO BE - HW'!$E67+'TCO TO BE - HW'!$E77</f>
        <v>10342.56</v>
      </c>
      <c r="G13" s="96">
        <f>'TCO TO BE - HW'!$E38+'TCO TO BE - HW'!$E48+'TCO TO BE - HW'!$E58+'TCO TO BE - HW'!$E68+'TCO TO BE - HW'!$E78</f>
        <v>10342.56</v>
      </c>
      <c r="H13" s="96">
        <f>'TCO TO BE - HW'!$E39+'TCO TO BE - HW'!$E49+'TCO TO BE - HW'!$E59+'TCO TO BE - HW'!$E69+'TCO TO BE - HW'!$E79</f>
        <v>10342.56</v>
      </c>
      <c r="I13" s="96">
        <f>'TCO TO BE - HW'!$E40+'TCO TO BE - HW'!$E50+'TCO TO BE - HW'!$E60+'TCO TO BE - HW'!$E70+'TCO TO BE - HW'!$E80</f>
        <v>10342.56</v>
      </c>
      <c r="J13" s="96">
        <f>'TCO TO BE - HW'!$E41+'TCO TO BE - HW'!$E51+'TCO TO BE - HW'!$E61+'TCO TO BE - HW'!$E71+'TCO TO BE - HW'!$E81</f>
        <v>10342.56</v>
      </c>
      <c r="K13" s="96">
        <f>'TCO TO BE - HW'!$E42+'TCO TO BE - HW'!$E52+'TCO TO BE - HW'!$E62+'TCO TO BE - HW'!$E72+'TCO TO BE - HW'!$E82</f>
        <v>10342.56</v>
      </c>
      <c r="L13" s="96">
        <f>'TCO TO BE - HW'!$E43+'TCO TO BE - HW'!$E53+'TCO TO BE - HW'!$E63+'TCO TO BE - HW'!$E73+'TCO TO BE - HW'!$E83</f>
        <v>10342.56</v>
      </c>
      <c r="M13" s="115">
        <f>'TCO TO BE - HW'!$E44+'TCO TO BE - HW'!$E54+'TCO TO BE - HW'!$E64+'TCO TO BE - HW'!$E74+'TCO TO BE - HW'!$E84</f>
        <v>10342.56</v>
      </c>
    </row>
    <row r="14" spans="1:13" ht="15" thickBot="1" x14ac:dyDescent="0.35">
      <c r="A14" s="220"/>
      <c r="B14" s="518" t="s">
        <v>331</v>
      </c>
      <c r="C14" s="519">
        <f t="shared" si="0"/>
        <v>89406</v>
      </c>
      <c r="D14" s="524">
        <f>'TCO TO BE- SW'!E130+'TCO TO BE- SW'!E140</f>
        <v>44703</v>
      </c>
      <c r="E14" s="525">
        <f>'TCO TO BE- SW'!E131+'TCO TO BE- SW'!E141</f>
        <v>44703</v>
      </c>
      <c r="F14" s="525">
        <f>'TCO TO BE- SW'!E132+'TCO TO BE- SW'!E142</f>
        <v>0</v>
      </c>
      <c r="G14" s="525">
        <f>'TCO TO BE- SW'!E133+'TCO TO BE- SW'!E143</f>
        <v>0</v>
      </c>
      <c r="H14" s="525">
        <f>'TCO TO BE- SW'!E134+'TCO TO BE- SW'!E144</f>
        <v>0</v>
      </c>
      <c r="I14" s="525">
        <f>'TCO TO BE- SW'!E135+'TCO TO BE- SW'!E145</f>
        <v>0</v>
      </c>
      <c r="J14" s="525">
        <f>'TCO TO BE- SW'!E136+'TCO TO BE- SW'!E146</f>
        <v>0</v>
      </c>
      <c r="K14" s="525">
        <f>'TCO TO BE- SW'!E137+'TCO TO BE- SW'!E147</f>
        <v>0</v>
      </c>
      <c r="L14" s="525">
        <f>'TCO TO BE- SW'!E138+'TCO TO BE- SW'!E148</f>
        <v>0</v>
      </c>
      <c r="M14" s="526">
        <f>'TCO TO BE- SW'!E139+'TCO TO BE- SW'!E149</f>
        <v>0</v>
      </c>
    </row>
    <row r="15" spans="1:13" ht="15" thickBot="1" x14ac:dyDescent="0.35">
      <c r="A15" s="221"/>
      <c r="B15" s="218" t="s">
        <v>107</v>
      </c>
      <c r="C15" s="101">
        <f>SUM(C7:C14)</f>
        <v>2502234.6399999997</v>
      </c>
      <c r="D15" s="97">
        <f>SUM(D7:D13)</f>
        <v>639011</v>
      </c>
      <c r="E15" s="86">
        <f t="shared" ref="E15:M15" si="1">SUM(E7:E13)</f>
        <v>640165.56000000006</v>
      </c>
      <c r="F15" s="86">
        <f t="shared" si="1"/>
        <v>206369.01</v>
      </c>
      <c r="G15" s="86">
        <f t="shared" si="1"/>
        <v>145249.01</v>
      </c>
      <c r="H15" s="86">
        <f t="shared" si="1"/>
        <v>125369.01</v>
      </c>
      <c r="I15" s="86">
        <f t="shared" si="1"/>
        <v>125369.01</v>
      </c>
      <c r="J15" s="86">
        <f t="shared" si="1"/>
        <v>145249.01</v>
      </c>
      <c r="K15" s="86">
        <f t="shared" si="1"/>
        <v>125369.01</v>
      </c>
      <c r="L15" s="103">
        <f t="shared" si="1"/>
        <v>125369.01</v>
      </c>
      <c r="M15" s="102">
        <f t="shared" si="1"/>
        <v>135309.01</v>
      </c>
    </row>
    <row r="16" spans="1:13" x14ac:dyDescent="0.3">
      <c r="A16" s="84"/>
      <c r="B16" s="683" t="s">
        <v>91</v>
      </c>
      <c r="C16" s="686">
        <f>C7+C9+C12+C14</f>
        <v>1277240</v>
      </c>
      <c r="D16" s="84">
        <f>C16*1.2</f>
        <v>1532688</v>
      </c>
      <c r="E16" s="84"/>
      <c r="F16" s="84"/>
      <c r="G16" s="84"/>
      <c r="H16" s="84"/>
      <c r="I16" s="84"/>
      <c r="J16" s="84"/>
      <c r="K16" s="84"/>
      <c r="L16" s="84"/>
      <c r="M16" s="84"/>
    </row>
    <row r="17" spans="1:13" x14ac:dyDescent="0.3">
      <c r="A17" s="84"/>
      <c r="B17" s="683" t="s">
        <v>449</v>
      </c>
      <c r="C17" s="686">
        <f>C8+C10+C13</f>
        <v>1224994.6399999999</v>
      </c>
      <c r="D17" s="954">
        <f>C17*1.2</f>
        <v>1469993.5679999997</v>
      </c>
      <c r="E17" s="84"/>
      <c r="F17" s="84"/>
      <c r="G17" s="84"/>
      <c r="H17" s="84"/>
      <c r="I17" s="84"/>
      <c r="J17" s="84"/>
      <c r="K17" s="84"/>
      <c r="L17" s="84"/>
      <c r="M17" s="84"/>
    </row>
    <row r="18" spans="1:13" x14ac:dyDescent="0.3">
      <c r="A18" s="84"/>
      <c r="B18" s="683"/>
      <c r="C18" s="686"/>
      <c r="D18" s="84"/>
      <c r="E18" s="84"/>
      <c r="F18" s="84"/>
      <c r="G18" s="84"/>
      <c r="H18" s="84"/>
      <c r="I18" s="84"/>
      <c r="J18" s="84"/>
      <c r="K18" s="84"/>
      <c r="L18" s="84"/>
      <c r="M18" s="84"/>
    </row>
    <row r="19" spans="1:13" ht="32.25" customHeight="1" x14ac:dyDescent="0.3">
      <c r="A19" s="865" t="s">
        <v>119</v>
      </c>
      <c r="B19" s="865"/>
      <c r="C19" s="865"/>
      <c r="D19" s="90"/>
      <c r="E19" s="89"/>
      <c r="F19" s="89"/>
      <c r="G19" s="89"/>
      <c r="H19" s="89"/>
      <c r="I19" s="89"/>
      <c r="J19" s="89"/>
      <c r="K19" s="89"/>
      <c r="L19" s="89"/>
      <c r="M19" s="83"/>
    </row>
    <row r="20" spans="1:13" x14ac:dyDescent="0.3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5" thickBot="1" x14ac:dyDescent="0.35">
      <c r="A21" s="93"/>
      <c r="B21" s="94"/>
      <c r="C21" s="88"/>
      <c r="D21" s="864" t="s">
        <v>104</v>
      </c>
      <c r="E21" s="864"/>
      <c r="F21" s="864"/>
      <c r="G21" s="864"/>
      <c r="H21" s="864"/>
      <c r="I21" s="864"/>
      <c r="J21" s="864"/>
      <c r="K21" s="864"/>
      <c r="L21" s="864"/>
      <c r="M21" s="864"/>
    </row>
    <row r="22" spans="1:13" ht="17.100000000000001" customHeight="1" x14ac:dyDescent="0.3">
      <c r="A22" s="219"/>
      <c r="B22" s="215" t="s">
        <v>238</v>
      </c>
      <c r="C22" s="98" t="s">
        <v>108</v>
      </c>
      <c r="D22" s="111" t="s">
        <v>25</v>
      </c>
      <c r="E22" s="112" t="s">
        <v>26</v>
      </c>
      <c r="F22" s="112" t="s">
        <v>27</v>
      </c>
      <c r="G22" s="112" t="s">
        <v>28</v>
      </c>
      <c r="H22" s="112" t="s">
        <v>29</v>
      </c>
      <c r="I22" s="112" t="s">
        <v>30</v>
      </c>
      <c r="J22" s="112" t="s">
        <v>31</v>
      </c>
      <c r="K22" s="112" t="s">
        <v>32</v>
      </c>
      <c r="L22" s="112" t="s">
        <v>33</v>
      </c>
      <c r="M22" s="113" t="s">
        <v>34</v>
      </c>
    </row>
    <row r="23" spans="1:13" ht="15" customHeight="1" x14ac:dyDescent="0.3">
      <c r="A23" s="220"/>
      <c r="B23" s="109" t="s">
        <v>111</v>
      </c>
      <c r="C23" s="99">
        <v>0</v>
      </c>
      <c r="D23" s="114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115">
        <v>0</v>
      </c>
    </row>
    <row r="24" spans="1:13" ht="17.25" customHeight="1" x14ac:dyDescent="0.3">
      <c r="A24" s="220"/>
      <c r="B24" s="109" t="s">
        <v>112</v>
      </c>
      <c r="C24" s="99">
        <f>SUM(D24:M24)</f>
        <v>0</v>
      </c>
      <c r="D24" s="114">
        <f>'TCO AS IS - SW'!E5+'TCO AS IS - SW'!E15</f>
        <v>0</v>
      </c>
      <c r="E24" s="96">
        <f>'TCO AS IS - SW'!E6+'TCO AS IS - SW'!E16</f>
        <v>0</v>
      </c>
      <c r="F24" s="96">
        <f>'TCO AS IS - SW'!E7+'TCO AS IS - SW'!E17</f>
        <v>0</v>
      </c>
      <c r="G24" s="96">
        <f>'TCO AS IS - SW'!E8+'TCO AS IS - SW'!E18</f>
        <v>0</v>
      </c>
      <c r="H24" s="96">
        <f>'TCO AS IS - SW'!E9+'TCO AS IS - SW'!E19</f>
        <v>0</v>
      </c>
      <c r="I24" s="96">
        <f>'TCO AS IS - SW'!E10+'TCO AS IS - SW'!E20</f>
        <v>0</v>
      </c>
      <c r="J24" s="96">
        <f>'TCO AS IS - SW'!E11+'TCO AS IS - SW'!E21</f>
        <v>0</v>
      </c>
      <c r="K24" s="96">
        <f>'TCO AS IS - SW'!E12+'TCO AS IS - SW'!E22</f>
        <v>0</v>
      </c>
      <c r="L24" s="96">
        <f>'TCO AS IS - SW'!E13+'TCO AS IS - SW'!E23</f>
        <v>0</v>
      </c>
      <c r="M24" s="115">
        <f>'TCO AS IS - SW'!E14+'TCO AS IS - SW'!E24</f>
        <v>0</v>
      </c>
    </row>
    <row r="25" spans="1:13" x14ac:dyDescent="0.3">
      <c r="A25" s="220"/>
      <c r="B25" s="109" t="s">
        <v>113</v>
      </c>
      <c r="C25" s="99">
        <v>0</v>
      </c>
      <c r="D25" s="114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115">
        <v>0</v>
      </c>
    </row>
    <row r="26" spans="1:13" x14ac:dyDescent="0.3">
      <c r="A26" s="220"/>
      <c r="B26" s="109" t="s">
        <v>114</v>
      </c>
      <c r="C26" s="99">
        <f>SUM(D26:M26)</f>
        <v>153000</v>
      </c>
      <c r="D26" s="114">
        <f>'TCO AS IS - SW'!E26+'TCO AS IS - SW'!E36+'TCO AS IS - SW'!E46+'TCO AS IS - SW'!E56+'TCO AS IS - SW'!E66</f>
        <v>0</v>
      </c>
      <c r="E26" s="96">
        <f>'TCO AS IS - SW'!E27+'TCO AS IS - SW'!E37+'TCO AS IS - SW'!E47+'TCO AS IS - SW'!E57+'TCO AS IS - SW'!E67</f>
        <v>17000</v>
      </c>
      <c r="F26" s="96">
        <f>'TCO AS IS - SW'!E28+'TCO AS IS - SW'!E38+'TCO AS IS - SW'!E48+'TCO AS IS - SW'!E58+'TCO AS IS - SW'!E68</f>
        <v>17000</v>
      </c>
      <c r="G26" s="96">
        <f>'TCO AS IS - SW'!E29+'TCO AS IS - SW'!E39+'TCO AS IS - SW'!E49+'TCO AS IS - SW'!E59+'TCO AS IS - SW'!E69</f>
        <v>17000</v>
      </c>
      <c r="H26" s="96">
        <f>'TCO AS IS - SW'!E30+'TCO AS IS - SW'!E40+'TCO AS IS - SW'!E50+'TCO AS IS - SW'!E60+'TCO AS IS - SW'!E70</f>
        <v>17000</v>
      </c>
      <c r="I26" s="96">
        <f>'TCO AS IS - SW'!E31+'TCO AS IS - SW'!E41+'TCO AS IS - SW'!E51+'TCO AS IS - SW'!E61+'TCO AS IS - SW'!E71</f>
        <v>17000</v>
      </c>
      <c r="J26" s="96">
        <f>'TCO AS IS - SW'!E32+'TCO AS IS - SW'!E42+'TCO AS IS - SW'!E52+'TCO AS IS - SW'!E62+'TCO AS IS - SW'!E72</f>
        <v>17000</v>
      </c>
      <c r="K26" s="96">
        <f>'TCO AS IS - SW'!E33+'TCO AS IS - SW'!E43+'TCO AS IS - SW'!E53+'TCO AS IS - SW'!E63+'TCO AS IS - SW'!E73</f>
        <v>17000</v>
      </c>
      <c r="L26" s="96">
        <f>'TCO AS IS - SW'!E34+'TCO AS IS - SW'!E44+'TCO AS IS - SW'!E54+'TCO AS IS - SW'!E64+'TCO AS IS - SW'!E74</f>
        <v>17000</v>
      </c>
      <c r="M26" s="115">
        <f>'TCO AS IS - SW'!E35+'TCO AS IS - SW'!E45+'TCO AS IS - SW'!E55+'TCO AS IS - SW'!E65+'TCO AS IS - SW'!E75</f>
        <v>17000</v>
      </c>
    </row>
    <row r="27" spans="1:13" x14ac:dyDescent="0.3">
      <c r="A27" s="220"/>
      <c r="B27" s="109" t="s">
        <v>105</v>
      </c>
      <c r="C27" s="99">
        <v>0</v>
      </c>
      <c r="D27" s="114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115">
        <v>0</v>
      </c>
    </row>
    <row r="28" spans="1:13" ht="15" thickBot="1" x14ac:dyDescent="0.35">
      <c r="A28" s="220"/>
      <c r="B28" s="110" t="s">
        <v>106</v>
      </c>
      <c r="C28" s="100">
        <f>SUM(D28:M28)</f>
        <v>0</v>
      </c>
      <c r="D28" s="116">
        <f>'TCO AS IS - HW'!E4+'TCO AS IS - HW'!E14+'TCO AS IS - HW'!E24+'TCO AS IS - HW'!E34+'TCO AS IS - HW'!E44</f>
        <v>0</v>
      </c>
      <c r="E28" s="117">
        <f>'TCO AS IS - HW'!E5+'TCO AS IS - HW'!E15+'TCO AS IS - HW'!E25+'TCO AS IS - HW'!E35+'TCO AS IS - HW'!E45</f>
        <v>0</v>
      </c>
      <c r="F28" s="117">
        <f>'TCO AS IS - HW'!E6+'TCO AS IS - HW'!E16+'TCO AS IS - HW'!E26+'TCO AS IS - HW'!E36+'TCO AS IS - HW'!E46</f>
        <v>0</v>
      </c>
      <c r="G28" s="117">
        <f>'TCO AS IS - HW'!E7+'TCO AS IS - HW'!E17+'TCO AS IS - HW'!E27+'TCO AS IS - HW'!E37+'TCO AS IS - HW'!E47</f>
        <v>0</v>
      </c>
      <c r="H28" s="117">
        <f>'TCO AS IS - HW'!E8+'TCO AS IS - HW'!E18+'TCO AS IS - HW'!E28+'TCO AS IS - HW'!E38+'TCO AS IS - HW'!E48</f>
        <v>0</v>
      </c>
      <c r="I28" s="117">
        <f>'TCO AS IS - HW'!E9+'TCO AS IS - HW'!E19+'TCO AS IS - HW'!E29+'TCO AS IS - HW'!E39+'TCO AS IS - HW'!E49</f>
        <v>0</v>
      </c>
      <c r="J28" s="117">
        <f>'TCO AS IS - HW'!E10+'TCO AS IS - HW'!E20+'TCO AS IS - HW'!E30+'TCO AS IS - HW'!E40+'TCO AS IS - HW'!E50</f>
        <v>0</v>
      </c>
      <c r="K28" s="117">
        <f>'TCO AS IS - HW'!E11+'TCO AS IS - HW'!E21+'TCO AS IS - HW'!E31+'TCO AS IS - HW'!E41+'TCO AS IS - HW'!E51</f>
        <v>0</v>
      </c>
      <c r="L28" s="117">
        <f>'TCO AS IS - HW'!E12+'TCO AS IS - HW'!E22+'TCO AS IS - HW'!E32+'TCO AS IS - HW'!E42+'TCO AS IS - HW'!E52</f>
        <v>0</v>
      </c>
      <c r="M28" s="118">
        <f>'TCO AS IS - HW'!E13+'TCO AS IS - HW'!E23+'TCO AS IS - HW'!E33+'TCO AS IS - HW'!E43+'TCO AS IS - HW'!E53</f>
        <v>0</v>
      </c>
    </row>
    <row r="29" spans="1:13" ht="15" thickBot="1" x14ac:dyDescent="0.35">
      <c r="A29" s="221"/>
      <c r="B29" s="95" t="s">
        <v>107</v>
      </c>
      <c r="C29" s="101">
        <f t="shared" ref="C29:M29" si="2">SUM(C23:C28)</f>
        <v>153000</v>
      </c>
      <c r="D29" s="97">
        <f t="shared" si="2"/>
        <v>0</v>
      </c>
      <c r="E29" s="86">
        <f t="shared" si="2"/>
        <v>17000</v>
      </c>
      <c r="F29" s="86">
        <f t="shared" si="2"/>
        <v>17000</v>
      </c>
      <c r="G29" s="86">
        <f t="shared" si="2"/>
        <v>17000</v>
      </c>
      <c r="H29" s="86">
        <f t="shared" si="2"/>
        <v>17000</v>
      </c>
      <c r="I29" s="86">
        <f t="shared" si="2"/>
        <v>17000</v>
      </c>
      <c r="J29" s="86">
        <f t="shared" si="2"/>
        <v>17000</v>
      </c>
      <c r="K29" s="86">
        <f t="shared" si="2"/>
        <v>17000</v>
      </c>
      <c r="L29" s="103">
        <f t="shared" si="2"/>
        <v>17000</v>
      </c>
      <c r="M29" s="102">
        <f t="shared" si="2"/>
        <v>17000</v>
      </c>
    </row>
    <row r="30" spans="1:13" x14ac:dyDescent="0.3">
      <c r="A30" s="212"/>
      <c r="B30" s="213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</row>
    <row r="33" spans="1:13" ht="15.75" customHeight="1" x14ac:dyDescent="0.3">
      <c r="A33" s="865" t="s">
        <v>222</v>
      </c>
      <c r="B33" s="865"/>
      <c r="C33" s="865"/>
    </row>
    <row r="35" spans="1:13" ht="15" thickBot="1" x14ac:dyDescent="0.35"/>
    <row r="36" spans="1:13" x14ac:dyDescent="0.3">
      <c r="A36" s="219"/>
      <c r="B36" s="215" t="s">
        <v>164</v>
      </c>
      <c r="C36" s="162" t="s">
        <v>108</v>
      </c>
      <c r="D36" s="163" t="s">
        <v>25</v>
      </c>
      <c r="E36" s="164" t="s">
        <v>26</v>
      </c>
      <c r="F36" s="164" t="s">
        <v>27</v>
      </c>
      <c r="G36" s="164" t="s">
        <v>28</v>
      </c>
      <c r="H36" s="164" t="s">
        <v>29</v>
      </c>
      <c r="I36" s="164" t="s">
        <v>30</v>
      </c>
      <c r="J36" s="164" t="s">
        <v>31</v>
      </c>
      <c r="K36" s="164" t="s">
        <v>32</v>
      </c>
      <c r="L36" s="164" t="s">
        <v>33</v>
      </c>
      <c r="M36" s="165" t="s">
        <v>34</v>
      </c>
    </row>
    <row r="37" spans="1:13" x14ac:dyDescent="0.3">
      <c r="A37" s="220"/>
      <c r="B37" s="166" t="s">
        <v>111</v>
      </c>
      <c r="C37" s="167">
        <f>SUM(D37:M37)</f>
        <v>446345</v>
      </c>
      <c r="D37" s="168">
        <f t="shared" ref="D37:M37" si="3">D7-D23</f>
        <v>162500</v>
      </c>
      <c r="E37" s="169">
        <f t="shared" si="3"/>
        <v>283845</v>
      </c>
      <c r="F37" s="169">
        <f t="shared" si="3"/>
        <v>0</v>
      </c>
      <c r="G37" s="169">
        <f t="shared" si="3"/>
        <v>0</v>
      </c>
      <c r="H37" s="169">
        <f t="shared" si="3"/>
        <v>0</v>
      </c>
      <c r="I37" s="169">
        <f t="shared" si="3"/>
        <v>0</v>
      </c>
      <c r="J37" s="169">
        <f t="shared" si="3"/>
        <v>0</v>
      </c>
      <c r="K37" s="169">
        <f t="shared" si="3"/>
        <v>0</v>
      </c>
      <c r="L37" s="169">
        <f t="shared" si="3"/>
        <v>0</v>
      </c>
      <c r="M37" s="179">
        <f t="shared" si="3"/>
        <v>0</v>
      </c>
    </row>
    <row r="38" spans="1:13" x14ac:dyDescent="0.3">
      <c r="A38" s="220"/>
      <c r="B38" s="171" t="s">
        <v>112</v>
      </c>
      <c r="C38" s="167">
        <f t="shared" ref="C38:C44" si="4">SUM(D38:M38)</f>
        <v>749859.59999999986</v>
      </c>
      <c r="D38" s="168">
        <f t="shared" ref="D38:M38" si="5">D8-D24</f>
        <v>0</v>
      </c>
      <c r="E38" s="169">
        <f t="shared" si="5"/>
        <v>0</v>
      </c>
      <c r="F38" s="169">
        <f t="shared" si="5"/>
        <v>93732.45</v>
      </c>
      <c r="G38" s="169">
        <f t="shared" si="5"/>
        <v>93732.45</v>
      </c>
      <c r="H38" s="169">
        <f t="shared" si="5"/>
        <v>93732.45</v>
      </c>
      <c r="I38" s="169">
        <f t="shared" si="5"/>
        <v>93732.45</v>
      </c>
      <c r="J38" s="169">
        <f t="shared" si="5"/>
        <v>93732.45</v>
      </c>
      <c r="K38" s="169">
        <f t="shared" si="5"/>
        <v>93732.45</v>
      </c>
      <c r="L38" s="180">
        <f t="shared" si="5"/>
        <v>93732.45</v>
      </c>
      <c r="M38" s="170">
        <f t="shared" si="5"/>
        <v>93732.45</v>
      </c>
    </row>
    <row r="39" spans="1:13" x14ac:dyDescent="0.3">
      <c r="A39" s="220"/>
      <c r="B39" s="166" t="s">
        <v>113</v>
      </c>
      <c r="C39" s="167">
        <f t="shared" si="4"/>
        <v>741489</v>
      </c>
      <c r="D39" s="168">
        <f t="shared" ref="D39:M39" si="6">D9-D25</f>
        <v>476511</v>
      </c>
      <c r="E39" s="169">
        <f t="shared" si="6"/>
        <v>264978</v>
      </c>
      <c r="F39" s="169">
        <f t="shared" si="6"/>
        <v>0</v>
      </c>
      <c r="G39" s="169">
        <f t="shared" si="6"/>
        <v>0</v>
      </c>
      <c r="H39" s="169">
        <f t="shared" si="6"/>
        <v>0</v>
      </c>
      <c r="I39" s="169">
        <f t="shared" si="6"/>
        <v>0</v>
      </c>
      <c r="J39" s="169">
        <f t="shared" si="6"/>
        <v>0</v>
      </c>
      <c r="K39" s="169">
        <f t="shared" si="6"/>
        <v>0</v>
      </c>
      <c r="L39" s="180">
        <f t="shared" si="6"/>
        <v>0</v>
      </c>
      <c r="M39" s="170">
        <f t="shared" si="6"/>
        <v>0</v>
      </c>
    </row>
    <row r="40" spans="1:13" x14ac:dyDescent="0.3">
      <c r="A40" s="220"/>
      <c r="B40" s="109" t="s">
        <v>114</v>
      </c>
      <c r="C40" s="167">
        <f t="shared" si="4"/>
        <v>229052</v>
      </c>
      <c r="D40" s="168">
        <f t="shared" ref="D40:M40" si="7">D10-D26</f>
        <v>0</v>
      </c>
      <c r="E40" s="169">
        <f t="shared" si="7"/>
        <v>64000</v>
      </c>
      <c r="F40" s="169">
        <f t="shared" si="7"/>
        <v>85294</v>
      </c>
      <c r="G40" s="169">
        <f t="shared" si="7"/>
        <v>24174</v>
      </c>
      <c r="H40" s="169">
        <f t="shared" si="7"/>
        <v>4294</v>
      </c>
      <c r="I40" s="169">
        <f t="shared" si="7"/>
        <v>4294</v>
      </c>
      <c r="J40" s="169">
        <f t="shared" si="7"/>
        <v>24174</v>
      </c>
      <c r="K40" s="169">
        <f t="shared" si="7"/>
        <v>4294</v>
      </c>
      <c r="L40" s="180">
        <f t="shared" si="7"/>
        <v>4294</v>
      </c>
      <c r="M40" s="170">
        <f t="shared" si="7"/>
        <v>14234</v>
      </c>
    </row>
    <row r="41" spans="1:13" x14ac:dyDescent="0.3">
      <c r="A41" s="220"/>
      <c r="B41" s="109" t="s">
        <v>367</v>
      </c>
      <c r="C41" s="167">
        <f t="shared" si="4"/>
        <v>0</v>
      </c>
      <c r="D41" s="168">
        <f t="shared" ref="D41:M41" si="8">D11</f>
        <v>0</v>
      </c>
      <c r="E41" s="169">
        <f t="shared" si="8"/>
        <v>0</v>
      </c>
      <c r="F41" s="169">
        <f t="shared" si="8"/>
        <v>0</v>
      </c>
      <c r="G41" s="169">
        <f t="shared" si="8"/>
        <v>0</v>
      </c>
      <c r="H41" s="169">
        <f t="shared" si="8"/>
        <v>0</v>
      </c>
      <c r="I41" s="169">
        <f t="shared" si="8"/>
        <v>0</v>
      </c>
      <c r="J41" s="169">
        <f t="shared" si="8"/>
        <v>0</v>
      </c>
      <c r="K41" s="169">
        <f t="shared" si="8"/>
        <v>0</v>
      </c>
      <c r="L41" s="180">
        <f t="shared" si="8"/>
        <v>0</v>
      </c>
      <c r="M41" s="170">
        <f t="shared" si="8"/>
        <v>0</v>
      </c>
    </row>
    <row r="42" spans="1:13" x14ac:dyDescent="0.3">
      <c r="A42" s="220"/>
      <c r="B42" s="109" t="s">
        <v>166</v>
      </c>
      <c r="C42" s="167">
        <f t="shared" si="4"/>
        <v>0</v>
      </c>
      <c r="D42" s="168">
        <f t="shared" ref="D42:M42" si="9">D12-D27</f>
        <v>0</v>
      </c>
      <c r="E42" s="169">
        <f t="shared" si="9"/>
        <v>0</v>
      </c>
      <c r="F42" s="169">
        <f t="shared" si="9"/>
        <v>0</v>
      </c>
      <c r="G42" s="169">
        <f t="shared" si="9"/>
        <v>0</v>
      </c>
      <c r="H42" s="169">
        <f t="shared" si="9"/>
        <v>0</v>
      </c>
      <c r="I42" s="169">
        <f t="shared" si="9"/>
        <v>0</v>
      </c>
      <c r="J42" s="169">
        <f t="shared" si="9"/>
        <v>0</v>
      </c>
      <c r="K42" s="169">
        <f t="shared" si="9"/>
        <v>0</v>
      </c>
      <c r="L42" s="180">
        <f t="shared" si="9"/>
        <v>0</v>
      </c>
      <c r="M42" s="170">
        <f t="shared" si="9"/>
        <v>0</v>
      </c>
    </row>
    <row r="43" spans="1:13" x14ac:dyDescent="0.3">
      <c r="A43" s="220"/>
      <c r="B43" s="172" t="s">
        <v>167</v>
      </c>
      <c r="C43" s="173">
        <f t="shared" si="4"/>
        <v>93083.04</v>
      </c>
      <c r="D43" s="168">
        <f t="shared" ref="D43:M43" si="10">D13-D28</f>
        <v>0</v>
      </c>
      <c r="E43" s="169">
        <f t="shared" si="10"/>
        <v>10342.56</v>
      </c>
      <c r="F43" s="169">
        <f t="shared" si="10"/>
        <v>10342.56</v>
      </c>
      <c r="G43" s="169">
        <f t="shared" si="10"/>
        <v>10342.56</v>
      </c>
      <c r="H43" s="169">
        <f t="shared" si="10"/>
        <v>10342.56</v>
      </c>
      <c r="I43" s="169">
        <f t="shared" si="10"/>
        <v>10342.56</v>
      </c>
      <c r="J43" s="169">
        <f t="shared" si="10"/>
        <v>10342.56</v>
      </c>
      <c r="K43" s="169">
        <f t="shared" si="10"/>
        <v>10342.56</v>
      </c>
      <c r="L43" s="180">
        <f t="shared" si="10"/>
        <v>10342.56</v>
      </c>
      <c r="M43" s="170">
        <f t="shared" si="10"/>
        <v>10342.56</v>
      </c>
    </row>
    <row r="44" spans="1:13" ht="15" thickBot="1" x14ac:dyDescent="0.35">
      <c r="A44" s="220"/>
      <c r="B44" s="109" t="s">
        <v>331</v>
      </c>
      <c r="C44" s="167">
        <f t="shared" si="4"/>
        <v>89406</v>
      </c>
      <c r="D44" s="168">
        <f t="shared" ref="D44:M44" si="11">D14</f>
        <v>44703</v>
      </c>
      <c r="E44" s="169">
        <f t="shared" si="11"/>
        <v>44703</v>
      </c>
      <c r="F44" s="169">
        <f t="shared" si="11"/>
        <v>0</v>
      </c>
      <c r="G44" s="169">
        <f t="shared" si="11"/>
        <v>0</v>
      </c>
      <c r="H44" s="169">
        <f t="shared" si="11"/>
        <v>0</v>
      </c>
      <c r="I44" s="169">
        <f t="shared" si="11"/>
        <v>0</v>
      </c>
      <c r="J44" s="169">
        <f t="shared" si="11"/>
        <v>0</v>
      </c>
      <c r="K44" s="169">
        <f t="shared" si="11"/>
        <v>0</v>
      </c>
      <c r="L44" s="180">
        <f t="shared" si="11"/>
        <v>0</v>
      </c>
      <c r="M44" s="170">
        <f t="shared" si="11"/>
        <v>0</v>
      </c>
    </row>
    <row r="45" spans="1:13" ht="15" thickBot="1" x14ac:dyDescent="0.35">
      <c r="A45" s="221"/>
      <c r="B45" s="95" t="s">
        <v>107</v>
      </c>
      <c r="C45" s="174">
        <f>SUM(D45:M45)</f>
        <v>2304531.6399999997</v>
      </c>
      <c r="D45" s="175">
        <f>SUM(D37:D44)</f>
        <v>683714</v>
      </c>
      <c r="E45" s="176">
        <f t="shared" ref="E45:M45" si="12">SUM(E37:E43)</f>
        <v>623165.56000000006</v>
      </c>
      <c r="F45" s="176">
        <f t="shared" si="12"/>
        <v>189369.01</v>
      </c>
      <c r="G45" s="176">
        <f t="shared" si="12"/>
        <v>128249.01</v>
      </c>
      <c r="H45" s="176">
        <f t="shared" si="12"/>
        <v>108369.01</v>
      </c>
      <c r="I45" s="176">
        <f t="shared" si="12"/>
        <v>108369.01</v>
      </c>
      <c r="J45" s="176">
        <f t="shared" si="12"/>
        <v>128249.01</v>
      </c>
      <c r="K45" s="176">
        <f t="shared" si="12"/>
        <v>108369.01</v>
      </c>
      <c r="L45" s="177">
        <f t="shared" si="12"/>
        <v>108369.01</v>
      </c>
      <c r="M45" s="178">
        <f t="shared" si="12"/>
        <v>118309.01</v>
      </c>
    </row>
  </sheetData>
  <mergeCells count="4">
    <mergeCell ref="D5:M5"/>
    <mergeCell ref="A19:C19"/>
    <mergeCell ref="D21:M21"/>
    <mergeCell ref="A33:C33"/>
  </mergeCells>
  <pageMargins left="0.7" right="0.7" top="0.75" bottom="0.75" header="0.3" footer="0.3"/>
  <pageSetup paperSize="9"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 summaryRight="0"/>
  </sheetPr>
  <dimension ref="A1:E75"/>
  <sheetViews>
    <sheetView view="pageBreakPreview" topLeftCell="A19" zoomScale="130" zoomScaleNormal="85" zoomScaleSheetLayoutView="130" workbookViewId="0">
      <selection activeCell="K52" sqref="K52"/>
    </sheetView>
  </sheetViews>
  <sheetFormatPr defaultColWidth="8.88671875" defaultRowHeight="14.4" outlineLevelRow="2" x14ac:dyDescent="0.3"/>
  <cols>
    <col min="1" max="1" width="22.44140625" customWidth="1"/>
    <col min="2" max="2" width="23.33203125" customWidth="1"/>
    <col min="3" max="3" width="22.44140625" customWidth="1"/>
    <col min="5" max="5" width="17.88671875" customWidth="1"/>
  </cols>
  <sheetData>
    <row r="1" spans="1:5" ht="25.35" customHeight="1" thickBot="1" x14ac:dyDescent="0.45">
      <c r="A1" s="868" t="s">
        <v>102</v>
      </c>
      <c r="B1" s="868"/>
      <c r="C1" s="868"/>
      <c r="D1" s="869"/>
      <c r="E1" s="71" t="s">
        <v>35</v>
      </c>
    </row>
    <row r="2" spans="1:5" ht="15" collapsed="1" thickBot="1" x14ac:dyDescent="0.35">
      <c r="A2" s="41" t="s">
        <v>0</v>
      </c>
      <c r="B2" s="76" t="s">
        <v>78</v>
      </c>
      <c r="C2" s="76" t="s">
        <v>77</v>
      </c>
      <c r="D2" s="76" t="s">
        <v>23</v>
      </c>
      <c r="E2" s="17"/>
    </row>
    <row r="3" spans="1:5" ht="15" thickBot="1" x14ac:dyDescent="0.35">
      <c r="A3" s="870" t="s">
        <v>82</v>
      </c>
      <c r="B3" s="871"/>
      <c r="C3" s="871"/>
      <c r="D3" s="82"/>
      <c r="E3" s="78">
        <f>E4+E25</f>
        <v>153000</v>
      </c>
    </row>
    <row r="4" spans="1:5" ht="15" outlineLevel="1" thickBot="1" x14ac:dyDescent="0.35">
      <c r="A4" s="17" t="s">
        <v>109</v>
      </c>
      <c r="B4" s="17"/>
      <c r="C4" s="17"/>
      <c r="D4" s="28"/>
      <c r="E4" s="137">
        <f>SUM(E5:E24)</f>
        <v>0</v>
      </c>
    </row>
    <row r="5" spans="1:5" outlineLevel="2" x14ac:dyDescent="0.3">
      <c r="A5" s="866" t="s">
        <v>83</v>
      </c>
      <c r="B5" s="867" t="s">
        <v>84</v>
      </c>
      <c r="C5" s="867">
        <v>635009</v>
      </c>
      <c r="D5" s="68" t="s">
        <v>25</v>
      </c>
      <c r="E5" s="65">
        <v>0</v>
      </c>
    </row>
    <row r="6" spans="1:5" outlineLevel="2" x14ac:dyDescent="0.3">
      <c r="A6" s="866"/>
      <c r="B6" s="867"/>
      <c r="C6" s="867"/>
      <c r="D6" s="69" t="s">
        <v>26</v>
      </c>
      <c r="E6" s="66">
        <v>0</v>
      </c>
    </row>
    <row r="7" spans="1:5" outlineLevel="2" x14ac:dyDescent="0.3">
      <c r="A7" s="866"/>
      <c r="B7" s="867"/>
      <c r="C7" s="867"/>
      <c r="D7" s="69" t="s">
        <v>27</v>
      </c>
      <c r="E7" s="66">
        <v>0</v>
      </c>
    </row>
    <row r="8" spans="1:5" outlineLevel="2" x14ac:dyDescent="0.3">
      <c r="A8" s="866"/>
      <c r="B8" s="867"/>
      <c r="C8" s="867"/>
      <c r="D8" s="69" t="s">
        <v>28</v>
      </c>
      <c r="E8" s="66">
        <v>0</v>
      </c>
    </row>
    <row r="9" spans="1:5" outlineLevel="2" x14ac:dyDescent="0.3">
      <c r="A9" s="866"/>
      <c r="B9" s="867"/>
      <c r="C9" s="867"/>
      <c r="D9" s="69" t="s">
        <v>29</v>
      </c>
      <c r="E9" s="66">
        <v>0</v>
      </c>
    </row>
    <row r="10" spans="1:5" outlineLevel="2" x14ac:dyDescent="0.3">
      <c r="A10" s="866"/>
      <c r="B10" s="867"/>
      <c r="C10" s="867"/>
      <c r="D10" s="69" t="s">
        <v>30</v>
      </c>
      <c r="E10" s="66">
        <v>0</v>
      </c>
    </row>
    <row r="11" spans="1:5" outlineLevel="2" x14ac:dyDescent="0.3">
      <c r="A11" s="866"/>
      <c r="B11" s="867"/>
      <c r="C11" s="867"/>
      <c r="D11" s="69" t="s">
        <v>31</v>
      </c>
      <c r="E11" s="66">
        <v>0</v>
      </c>
    </row>
    <row r="12" spans="1:5" outlineLevel="2" x14ac:dyDescent="0.3">
      <c r="A12" s="866"/>
      <c r="B12" s="867"/>
      <c r="C12" s="867"/>
      <c r="D12" s="69" t="s">
        <v>32</v>
      </c>
      <c r="E12" s="66">
        <v>0</v>
      </c>
    </row>
    <row r="13" spans="1:5" outlineLevel="2" x14ac:dyDescent="0.3">
      <c r="A13" s="866"/>
      <c r="B13" s="867"/>
      <c r="C13" s="867"/>
      <c r="D13" s="69" t="s">
        <v>33</v>
      </c>
      <c r="E13" s="66">
        <v>0</v>
      </c>
    </row>
    <row r="14" spans="1:5" ht="15" outlineLevel="2" thickBot="1" x14ac:dyDescent="0.35">
      <c r="A14" s="866"/>
      <c r="B14" s="867"/>
      <c r="C14" s="867"/>
      <c r="D14" s="70" t="s">
        <v>34</v>
      </c>
      <c r="E14" s="67">
        <v>0</v>
      </c>
    </row>
    <row r="15" spans="1:5" outlineLevel="2" x14ac:dyDescent="0.3">
      <c r="A15" s="866" t="s">
        <v>85</v>
      </c>
      <c r="B15" s="867" t="s">
        <v>76</v>
      </c>
      <c r="C15" s="867">
        <v>718006</v>
      </c>
      <c r="D15" s="68" t="s">
        <v>25</v>
      </c>
      <c r="E15" s="66">
        <v>0</v>
      </c>
    </row>
    <row r="16" spans="1:5" outlineLevel="2" x14ac:dyDescent="0.3">
      <c r="A16" s="866"/>
      <c r="B16" s="867"/>
      <c r="C16" s="867"/>
      <c r="D16" s="69" t="s">
        <v>26</v>
      </c>
      <c r="E16" s="66">
        <v>0</v>
      </c>
    </row>
    <row r="17" spans="1:5" outlineLevel="2" x14ac:dyDescent="0.3">
      <c r="A17" s="866"/>
      <c r="B17" s="867"/>
      <c r="C17" s="867"/>
      <c r="D17" s="69" t="s">
        <v>27</v>
      </c>
      <c r="E17" s="66">
        <v>0</v>
      </c>
    </row>
    <row r="18" spans="1:5" outlineLevel="2" x14ac:dyDescent="0.3">
      <c r="A18" s="866"/>
      <c r="B18" s="867"/>
      <c r="C18" s="867"/>
      <c r="D18" s="69" t="s">
        <v>28</v>
      </c>
      <c r="E18" s="66">
        <v>0</v>
      </c>
    </row>
    <row r="19" spans="1:5" outlineLevel="2" x14ac:dyDescent="0.3">
      <c r="A19" s="866"/>
      <c r="B19" s="867"/>
      <c r="C19" s="867"/>
      <c r="D19" s="69" t="s">
        <v>29</v>
      </c>
      <c r="E19" s="66">
        <v>0</v>
      </c>
    </row>
    <row r="20" spans="1:5" outlineLevel="2" x14ac:dyDescent="0.3">
      <c r="A20" s="866"/>
      <c r="B20" s="867"/>
      <c r="C20" s="867"/>
      <c r="D20" s="69" t="s">
        <v>30</v>
      </c>
      <c r="E20" s="66">
        <v>0</v>
      </c>
    </row>
    <row r="21" spans="1:5" outlineLevel="2" x14ac:dyDescent="0.3">
      <c r="A21" s="866"/>
      <c r="B21" s="867"/>
      <c r="C21" s="867"/>
      <c r="D21" s="69" t="s">
        <v>31</v>
      </c>
      <c r="E21" s="66">
        <v>0</v>
      </c>
    </row>
    <row r="22" spans="1:5" outlineLevel="2" x14ac:dyDescent="0.3">
      <c r="A22" s="866"/>
      <c r="B22" s="867"/>
      <c r="C22" s="867"/>
      <c r="D22" s="69" t="s">
        <v>32</v>
      </c>
      <c r="E22" s="66">
        <v>0</v>
      </c>
    </row>
    <row r="23" spans="1:5" outlineLevel="2" x14ac:dyDescent="0.3">
      <c r="A23" s="866"/>
      <c r="B23" s="867"/>
      <c r="C23" s="867"/>
      <c r="D23" s="69" t="s">
        <v>33</v>
      </c>
      <c r="E23" s="66">
        <v>0</v>
      </c>
    </row>
    <row r="24" spans="1:5" ht="15" outlineLevel="2" thickBot="1" x14ac:dyDescent="0.35">
      <c r="A24" s="866"/>
      <c r="B24" s="867"/>
      <c r="C24" s="867"/>
      <c r="D24" s="70" t="s">
        <v>34</v>
      </c>
      <c r="E24" s="67">
        <v>0</v>
      </c>
    </row>
    <row r="25" spans="1:5" ht="15" outlineLevel="1" thickBot="1" x14ac:dyDescent="0.35">
      <c r="A25" s="17" t="s">
        <v>110</v>
      </c>
      <c r="B25" s="17"/>
      <c r="C25" s="17"/>
      <c r="D25" s="28"/>
      <c r="E25" s="139">
        <f>SUM(E26:E75)</f>
        <v>153000</v>
      </c>
    </row>
    <row r="26" spans="1:5" outlineLevel="2" x14ac:dyDescent="0.3">
      <c r="A26" s="866" t="s">
        <v>86</v>
      </c>
      <c r="B26" s="867" t="s">
        <v>84</v>
      </c>
      <c r="C26" s="867">
        <v>635009</v>
      </c>
      <c r="D26" s="68" t="s">
        <v>25</v>
      </c>
      <c r="E26" s="72">
        <v>0</v>
      </c>
    </row>
    <row r="27" spans="1:5" outlineLevel="2" x14ac:dyDescent="0.3">
      <c r="A27" s="866"/>
      <c r="B27" s="867"/>
      <c r="C27" s="867"/>
      <c r="D27" s="69" t="s">
        <v>26</v>
      </c>
      <c r="E27" s="73">
        <v>0</v>
      </c>
    </row>
    <row r="28" spans="1:5" outlineLevel="2" x14ac:dyDescent="0.3">
      <c r="A28" s="866"/>
      <c r="B28" s="867"/>
      <c r="C28" s="867"/>
      <c r="D28" s="69" t="s">
        <v>27</v>
      </c>
      <c r="E28" s="73">
        <v>0</v>
      </c>
    </row>
    <row r="29" spans="1:5" outlineLevel="2" x14ac:dyDescent="0.3">
      <c r="A29" s="866"/>
      <c r="B29" s="867"/>
      <c r="C29" s="867"/>
      <c r="D29" s="69" t="s">
        <v>28</v>
      </c>
      <c r="E29" s="73">
        <v>0</v>
      </c>
    </row>
    <row r="30" spans="1:5" outlineLevel="2" x14ac:dyDescent="0.3">
      <c r="A30" s="866"/>
      <c r="B30" s="867"/>
      <c r="C30" s="867"/>
      <c r="D30" s="69" t="s">
        <v>29</v>
      </c>
      <c r="E30" s="73">
        <v>0</v>
      </c>
    </row>
    <row r="31" spans="1:5" outlineLevel="2" x14ac:dyDescent="0.3">
      <c r="A31" s="866"/>
      <c r="B31" s="867"/>
      <c r="C31" s="867"/>
      <c r="D31" s="69" t="s">
        <v>30</v>
      </c>
      <c r="E31" s="73">
        <v>0</v>
      </c>
    </row>
    <row r="32" spans="1:5" outlineLevel="2" x14ac:dyDescent="0.3">
      <c r="A32" s="866"/>
      <c r="B32" s="867"/>
      <c r="C32" s="867"/>
      <c r="D32" s="69" t="s">
        <v>31</v>
      </c>
      <c r="E32" s="73">
        <v>0</v>
      </c>
    </row>
    <row r="33" spans="1:5" outlineLevel="2" x14ac:dyDescent="0.3">
      <c r="A33" s="866"/>
      <c r="B33" s="867"/>
      <c r="C33" s="867"/>
      <c r="D33" s="69" t="s">
        <v>32</v>
      </c>
      <c r="E33" s="73">
        <v>0</v>
      </c>
    </row>
    <row r="34" spans="1:5" outlineLevel="2" x14ac:dyDescent="0.3">
      <c r="A34" s="866"/>
      <c r="B34" s="867"/>
      <c r="C34" s="867"/>
      <c r="D34" s="69" t="s">
        <v>33</v>
      </c>
      <c r="E34" s="73">
        <v>0</v>
      </c>
    </row>
    <row r="35" spans="1:5" ht="15" outlineLevel="2" thickBot="1" x14ac:dyDescent="0.35">
      <c r="A35" s="866"/>
      <c r="B35" s="867"/>
      <c r="C35" s="867"/>
      <c r="D35" s="70" t="s">
        <v>34</v>
      </c>
      <c r="E35" s="74">
        <v>0</v>
      </c>
    </row>
    <row r="36" spans="1:5" outlineLevel="2" x14ac:dyDescent="0.3">
      <c r="A36" s="866" t="s">
        <v>87</v>
      </c>
      <c r="B36" s="867" t="s">
        <v>81</v>
      </c>
      <c r="C36" s="867">
        <v>637005</v>
      </c>
      <c r="D36" s="68" t="s">
        <v>25</v>
      </c>
      <c r="E36" s="73">
        <v>0</v>
      </c>
    </row>
    <row r="37" spans="1:5" outlineLevel="2" x14ac:dyDescent="0.3">
      <c r="A37" s="866"/>
      <c r="B37" s="867"/>
      <c r="C37" s="867"/>
      <c r="D37" s="69" t="s">
        <v>26</v>
      </c>
      <c r="E37" s="73">
        <v>0</v>
      </c>
    </row>
    <row r="38" spans="1:5" outlineLevel="2" x14ac:dyDescent="0.3">
      <c r="A38" s="866"/>
      <c r="B38" s="867"/>
      <c r="C38" s="867"/>
      <c r="D38" s="69" t="s">
        <v>27</v>
      </c>
      <c r="E38" s="73">
        <v>0</v>
      </c>
    </row>
    <row r="39" spans="1:5" outlineLevel="2" x14ac:dyDescent="0.3">
      <c r="A39" s="866"/>
      <c r="B39" s="867"/>
      <c r="C39" s="867"/>
      <c r="D39" s="69" t="s">
        <v>28</v>
      </c>
      <c r="E39" s="73">
        <v>0</v>
      </c>
    </row>
    <row r="40" spans="1:5" outlineLevel="2" x14ac:dyDescent="0.3">
      <c r="A40" s="866"/>
      <c r="B40" s="867"/>
      <c r="C40" s="867"/>
      <c r="D40" s="69" t="s">
        <v>29</v>
      </c>
      <c r="E40" s="73">
        <v>0</v>
      </c>
    </row>
    <row r="41" spans="1:5" outlineLevel="2" x14ac:dyDescent="0.3">
      <c r="A41" s="866"/>
      <c r="B41" s="867"/>
      <c r="C41" s="867"/>
      <c r="D41" s="69" t="s">
        <v>30</v>
      </c>
      <c r="E41" s="73">
        <v>0</v>
      </c>
    </row>
    <row r="42" spans="1:5" outlineLevel="2" x14ac:dyDescent="0.3">
      <c r="A42" s="866"/>
      <c r="B42" s="867"/>
      <c r="C42" s="867"/>
      <c r="D42" s="69" t="s">
        <v>31</v>
      </c>
      <c r="E42" s="73">
        <v>0</v>
      </c>
    </row>
    <row r="43" spans="1:5" outlineLevel="2" x14ac:dyDescent="0.3">
      <c r="A43" s="866"/>
      <c r="B43" s="867"/>
      <c r="C43" s="867"/>
      <c r="D43" s="69" t="s">
        <v>32</v>
      </c>
      <c r="E43" s="73">
        <v>0</v>
      </c>
    </row>
    <row r="44" spans="1:5" outlineLevel="2" x14ac:dyDescent="0.3">
      <c r="A44" s="866"/>
      <c r="B44" s="867"/>
      <c r="C44" s="867"/>
      <c r="D44" s="69" t="s">
        <v>33</v>
      </c>
      <c r="E44" s="73">
        <v>0</v>
      </c>
    </row>
    <row r="45" spans="1:5" ht="15" outlineLevel="2" thickBot="1" x14ac:dyDescent="0.35">
      <c r="A45" s="866"/>
      <c r="B45" s="867"/>
      <c r="C45" s="867"/>
      <c r="D45" s="70" t="s">
        <v>34</v>
      </c>
      <c r="E45" s="74">
        <v>0</v>
      </c>
    </row>
    <row r="46" spans="1:5" outlineLevel="2" x14ac:dyDescent="0.3">
      <c r="A46" s="866" t="s">
        <v>88</v>
      </c>
      <c r="B46" s="867" t="s">
        <v>76</v>
      </c>
      <c r="C46" s="867">
        <v>718006</v>
      </c>
      <c r="D46" s="68" t="s">
        <v>25</v>
      </c>
      <c r="E46" s="73">
        <v>0</v>
      </c>
    </row>
    <row r="47" spans="1:5" outlineLevel="2" x14ac:dyDescent="0.3">
      <c r="A47" s="866"/>
      <c r="B47" s="867"/>
      <c r="C47" s="867"/>
      <c r="D47" s="69" t="s">
        <v>26</v>
      </c>
      <c r="E47" s="73">
        <v>0</v>
      </c>
    </row>
    <row r="48" spans="1:5" outlineLevel="2" x14ac:dyDescent="0.3">
      <c r="A48" s="866"/>
      <c r="B48" s="867"/>
      <c r="C48" s="867"/>
      <c r="D48" s="69" t="s">
        <v>27</v>
      </c>
      <c r="E48" s="73">
        <v>0</v>
      </c>
    </row>
    <row r="49" spans="1:5" outlineLevel="2" x14ac:dyDescent="0.3">
      <c r="A49" s="866"/>
      <c r="B49" s="867"/>
      <c r="C49" s="867"/>
      <c r="D49" s="69" t="s">
        <v>28</v>
      </c>
      <c r="E49" s="73">
        <v>0</v>
      </c>
    </row>
    <row r="50" spans="1:5" outlineLevel="2" x14ac:dyDescent="0.3">
      <c r="A50" s="866"/>
      <c r="B50" s="867"/>
      <c r="C50" s="867"/>
      <c r="D50" s="69" t="s">
        <v>29</v>
      </c>
      <c r="E50" s="73">
        <v>0</v>
      </c>
    </row>
    <row r="51" spans="1:5" outlineLevel="2" x14ac:dyDescent="0.3">
      <c r="A51" s="866"/>
      <c r="B51" s="867"/>
      <c r="C51" s="867"/>
      <c r="D51" s="69" t="s">
        <v>30</v>
      </c>
      <c r="E51" s="73">
        <v>0</v>
      </c>
    </row>
    <row r="52" spans="1:5" outlineLevel="2" x14ac:dyDescent="0.3">
      <c r="A52" s="866"/>
      <c r="B52" s="867"/>
      <c r="C52" s="867"/>
      <c r="D52" s="69" t="s">
        <v>31</v>
      </c>
      <c r="E52" s="73">
        <v>0</v>
      </c>
    </row>
    <row r="53" spans="1:5" outlineLevel="2" x14ac:dyDescent="0.3">
      <c r="A53" s="866"/>
      <c r="B53" s="867"/>
      <c r="C53" s="867"/>
      <c r="D53" s="69" t="s">
        <v>32</v>
      </c>
      <c r="E53" s="73">
        <v>0</v>
      </c>
    </row>
    <row r="54" spans="1:5" outlineLevel="2" x14ac:dyDescent="0.3">
      <c r="A54" s="866"/>
      <c r="B54" s="867"/>
      <c r="C54" s="867"/>
      <c r="D54" s="69" t="s">
        <v>33</v>
      </c>
      <c r="E54" s="73">
        <v>0</v>
      </c>
    </row>
    <row r="55" spans="1:5" ht="15" outlineLevel="2" thickBot="1" x14ac:dyDescent="0.35">
      <c r="A55" s="866"/>
      <c r="B55" s="867"/>
      <c r="C55" s="867"/>
      <c r="D55" s="70" t="s">
        <v>34</v>
      </c>
      <c r="E55" s="74">
        <v>0</v>
      </c>
    </row>
    <row r="56" spans="1:5" outlineLevel="2" x14ac:dyDescent="0.3">
      <c r="A56" s="866" t="s">
        <v>89</v>
      </c>
      <c r="B56" s="867" t="s">
        <v>90</v>
      </c>
      <c r="C56" s="867"/>
      <c r="D56" s="68" t="s">
        <v>25</v>
      </c>
      <c r="E56" s="73">
        <v>0</v>
      </c>
    </row>
    <row r="57" spans="1:5" outlineLevel="2" x14ac:dyDescent="0.3">
      <c r="A57" s="866"/>
      <c r="B57" s="867"/>
      <c r="C57" s="867"/>
      <c r="D57" s="69" t="s">
        <v>26</v>
      </c>
      <c r="E57" s="73">
        <v>17000</v>
      </c>
    </row>
    <row r="58" spans="1:5" outlineLevel="2" x14ac:dyDescent="0.3">
      <c r="A58" s="866"/>
      <c r="B58" s="867"/>
      <c r="C58" s="867"/>
      <c r="D58" s="69" t="s">
        <v>27</v>
      </c>
      <c r="E58" s="73">
        <v>17000</v>
      </c>
    </row>
    <row r="59" spans="1:5" outlineLevel="2" x14ac:dyDescent="0.3">
      <c r="A59" s="866"/>
      <c r="B59" s="867"/>
      <c r="C59" s="867"/>
      <c r="D59" s="69" t="s">
        <v>28</v>
      </c>
      <c r="E59" s="73">
        <v>17000</v>
      </c>
    </row>
    <row r="60" spans="1:5" outlineLevel="2" x14ac:dyDescent="0.3">
      <c r="A60" s="866"/>
      <c r="B60" s="867"/>
      <c r="C60" s="867"/>
      <c r="D60" s="69" t="s">
        <v>29</v>
      </c>
      <c r="E60" s="73">
        <v>17000</v>
      </c>
    </row>
    <row r="61" spans="1:5" outlineLevel="2" x14ac:dyDescent="0.3">
      <c r="A61" s="866"/>
      <c r="B61" s="867"/>
      <c r="C61" s="867"/>
      <c r="D61" s="69" t="s">
        <v>30</v>
      </c>
      <c r="E61" s="73">
        <v>17000</v>
      </c>
    </row>
    <row r="62" spans="1:5" outlineLevel="2" x14ac:dyDescent="0.3">
      <c r="A62" s="866"/>
      <c r="B62" s="867"/>
      <c r="C62" s="867"/>
      <c r="D62" s="69" t="s">
        <v>31</v>
      </c>
      <c r="E62" s="73">
        <v>17000</v>
      </c>
    </row>
    <row r="63" spans="1:5" outlineLevel="2" x14ac:dyDescent="0.3">
      <c r="A63" s="866"/>
      <c r="B63" s="867"/>
      <c r="C63" s="867"/>
      <c r="D63" s="69" t="s">
        <v>32</v>
      </c>
      <c r="E63" s="73">
        <v>17000</v>
      </c>
    </row>
    <row r="64" spans="1:5" outlineLevel="2" x14ac:dyDescent="0.3">
      <c r="A64" s="866"/>
      <c r="B64" s="867"/>
      <c r="C64" s="867"/>
      <c r="D64" s="69" t="s">
        <v>33</v>
      </c>
      <c r="E64" s="73">
        <v>17000</v>
      </c>
    </row>
    <row r="65" spans="1:5" ht="15" outlineLevel="2" thickBot="1" x14ac:dyDescent="0.35">
      <c r="A65" s="866"/>
      <c r="B65" s="867"/>
      <c r="C65" s="867"/>
      <c r="D65" s="70" t="s">
        <v>34</v>
      </c>
      <c r="E65" s="74">
        <v>17000</v>
      </c>
    </row>
    <row r="66" spans="1:5" outlineLevel="2" x14ac:dyDescent="0.3">
      <c r="A66" s="866" t="s">
        <v>80</v>
      </c>
      <c r="B66" s="867" t="s">
        <v>81</v>
      </c>
      <c r="C66" s="867">
        <v>637001</v>
      </c>
      <c r="D66" s="68" t="s">
        <v>25</v>
      </c>
      <c r="E66" s="73">
        <v>0</v>
      </c>
    </row>
    <row r="67" spans="1:5" outlineLevel="2" x14ac:dyDescent="0.3">
      <c r="A67" s="866"/>
      <c r="B67" s="867"/>
      <c r="C67" s="867"/>
      <c r="D67" s="69" t="s">
        <v>26</v>
      </c>
      <c r="E67" s="73">
        <v>0</v>
      </c>
    </row>
    <row r="68" spans="1:5" outlineLevel="2" x14ac:dyDescent="0.3">
      <c r="A68" s="866"/>
      <c r="B68" s="867"/>
      <c r="C68" s="867"/>
      <c r="D68" s="69" t="s">
        <v>27</v>
      </c>
      <c r="E68" s="73">
        <v>0</v>
      </c>
    </row>
    <row r="69" spans="1:5" outlineLevel="2" x14ac:dyDescent="0.3">
      <c r="A69" s="866"/>
      <c r="B69" s="867"/>
      <c r="C69" s="867"/>
      <c r="D69" s="69" t="s">
        <v>28</v>
      </c>
      <c r="E69" s="73">
        <v>0</v>
      </c>
    </row>
    <row r="70" spans="1:5" outlineLevel="2" x14ac:dyDescent="0.3">
      <c r="A70" s="866"/>
      <c r="B70" s="867"/>
      <c r="C70" s="867"/>
      <c r="D70" s="69" t="s">
        <v>29</v>
      </c>
      <c r="E70" s="73">
        <v>0</v>
      </c>
    </row>
    <row r="71" spans="1:5" outlineLevel="2" x14ac:dyDescent="0.3">
      <c r="A71" s="866"/>
      <c r="B71" s="867"/>
      <c r="C71" s="867"/>
      <c r="D71" s="69" t="s">
        <v>30</v>
      </c>
      <c r="E71" s="73">
        <v>0</v>
      </c>
    </row>
    <row r="72" spans="1:5" outlineLevel="2" x14ac:dyDescent="0.3">
      <c r="A72" s="866"/>
      <c r="B72" s="867"/>
      <c r="C72" s="867"/>
      <c r="D72" s="69" t="s">
        <v>31</v>
      </c>
      <c r="E72" s="73">
        <v>0</v>
      </c>
    </row>
    <row r="73" spans="1:5" outlineLevel="2" x14ac:dyDescent="0.3">
      <c r="A73" s="866"/>
      <c r="B73" s="867"/>
      <c r="C73" s="867"/>
      <c r="D73" s="69" t="s">
        <v>32</v>
      </c>
      <c r="E73" s="73">
        <v>0</v>
      </c>
    </row>
    <row r="74" spans="1:5" outlineLevel="2" x14ac:dyDescent="0.3">
      <c r="A74" s="866"/>
      <c r="B74" s="867"/>
      <c r="C74" s="867"/>
      <c r="D74" s="69" t="s">
        <v>33</v>
      </c>
      <c r="E74" s="73">
        <v>0</v>
      </c>
    </row>
    <row r="75" spans="1:5" ht="15" outlineLevel="2" thickBot="1" x14ac:dyDescent="0.35">
      <c r="A75" s="866"/>
      <c r="B75" s="867"/>
      <c r="C75" s="867"/>
      <c r="D75" s="70" t="s">
        <v>34</v>
      </c>
      <c r="E75" s="74">
        <v>0</v>
      </c>
    </row>
  </sheetData>
  <mergeCells count="23">
    <mergeCell ref="A1:D1"/>
    <mergeCell ref="A3:C3"/>
    <mergeCell ref="A5:A14"/>
    <mergeCell ref="B5:B14"/>
    <mergeCell ref="C5:C14"/>
    <mergeCell ref="A15:A24"/>
    <mergeCell ref="B15:B24"/>
    <mergeCell ref="C15:C2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A65"/>
    <mergeCell ref="B56:B65"/>
    <mergeCell ref="C56:C65"/>
    <mergeCell ref="A66:A75"/>
    <mergeCell ref="B66:B75"/>
    <mergeCell ref="C66:C75"/>
  </mergeCells>
  <pageMargins left="0.7" right="0.7" top="0.75" bottom="0.75" header="0.3" footer="0.3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 summaryRight="0"/>
  </sheetPr>
  <dimension ref="A1:E53"/>
  <sheetViews>
    <sheetView view="pageBreakPreview" zoomScale="60" zoomScaleNormal="85" workbookViewId="0">
      <selection activeCell="F24" sqref="F24"/>
    </sheetView>
  </sheetViews>
  <sheetFormatPr defaultColWidth="8.88671875" defaultRowHeight="14.4" outlineLevelRow="1" x14ac:dyDescent="0.3"/>
  <cols>
    <col min="1" max="1" width="22.44140625" customWidth="1"/>
    <col min="2" max="2" width="23.33203125" customWidth="1"/>
    <col min="3" max="3" width="22.44140625" customWidth="1"/>
    <col min="5" max="5" width="17.88671875" customWidth="1"/>
  </cols>
  <sheetData>
    <row r="1" spans="1:5" ht="25.35" customHeight="1" thickBot="1" x14ac:dyDescent="0.45">
      <c r="A1" s="868" t="s">
        <v>101</v>
      </c>
      <c r="B1" s="868"/>
      <c r="C1" s="868"/>
      <c r="D1" s="869"/>
      <c r="E1" s="71" t="s">
        <v>35</v>
      </c>
    </row>
    <row r="2" spans="1:5" ht="15" thickBot="1" x14ac:dyDescent="0.35">
      <c r="A2" s="41" t="s">
        <v>0</v>
      </c>
      <c r="B2" s="76" t="s">
        <v>78</v>
      </c>
      <c r="C2" s="76" t="s">
        <v>77</v>
      </c>
      <c r="D2" s="76" t="s">
        <v>23</v>
      </c>
      <c r="E2" s="17"/>
    </row>
    <row r="3" spans="1:5" ht="15" thickBot="1" x14ac:dyDescent="0.35">
      <c r="A3" s="872" t="s">
        <v>92</v>
      </c>
      <c r="B3" s="872"/>
      <c r="C3" s="872"/>
      <c r="D3" s="77"/>
      <c r="E3" s="78">
        <f>SUM(E4:E53)</f>
        <v>0</v>
      </c>
    </row>
    <row r="4" spans="1:5" outlineLevel="1" x14ac:dyDescent="0.3">
      <c r="A4" s="866" t="s">
        <v>97</v>
      </c>
      <c r="B4" s="867" t="s">
        <v>84</v>
      </c>
      <c r="C4" s="867">
        <v>635002</v>
      </c>
      <c r="D4" s="68" t="s">
        <v>25</v>
      </c>
      <c r="E4" s="72">
        <v>0</v>
      </c>
    </row>
    <row r="5" spans="1:5" outlineLevel="1" x14ac:dyDescent="0.3">
      <c r="A5" s="866"/>
      <c r="B5" s="867"/>
      <c r="C5" s="867"/>
      <c r="D5" s="69" t="s">
        <v>26</v>
      </c>
      <c r="E5" s="73">
        <v>0</v>
      </c>
    </row>
    <row r="6" spans="1:5" outlineLevel="1" x14ac:dyDescent="0.3">
      <c r="A6" s="866"/>
      <c r="B6" s="867"/>
      <c r="C6" s="867"/>
      <c r="D6" s="69" t="s">
        <v>27</v>
      </c>
      <c r="E6" s="73">
        <v>0</v>
      </c>
    </row>
    <row r="7" spans="1:5" outlineLevel="1" x14ac:dyDescent="0.3">
      <c r="A7" s="866"/>
      <c r="B7" s="867"/>
      <c r="C7" s="867"/>
      <c r="D7" s="69" t="s">
        <v>28</v>
      </c>
      <c r="E7" s="73">
        <v>0</v>
      </c>
    </row>
    <row r="8" spans="1:5" outlineLevel="1" x14ac:dyDescent="0.3">
      <c r="A8" s="866"/>
      <c r="B8" s="867"/>
      <c r="C8" s="867"/>
      <c r="D8" s="69" t="s">
        <v>29</v>
      </c>
      <c r="E8" s="73">
        <v>0</v>
      </c>
    </row>
    <row r="9" spans="1:5" outlineLevel="1" x14ac:dyDescent="0.3">
      <c r="A9" s="866"/>
      <c r="B9" s="867"/>
      <c r="C9" s="867"/>
      <c r="D9" s="69" t="s">
        <v>30</v>
      </c>
      <c r="E9" s="73">
        <v>0</v>
      </c>
    </row>
    <row r="10" spans="1:5" outlineLevel="1" x14ac:dyDescent="0.3">
      <c r="A10" s="866"/>
      <c r="B10" s="867"/>
      <c r="C10" s="867"/>
      <c r="D10" s="69" t="s">
        <v>31</v>
      </c>
      <c r="E10" s="73">
        <v>0</v>
      </c>
    </row>
    <row r="11" spans="1:5" outlineLevel="1" x14ac:dyDescent="0.3">
      <c r="A11" s="866"/>
      <c r="B11" s="867"/>
      <c r="C11" s="867"/>
      <c r="D11" s="69" t="s">
        <v>32</v>
      </c>
      <c r="E11" s="73">
        <v>0</v>
      </c>
    </row>
    <row r="12" spans="1:5" outlineLevel="1" x14ac:dyDescent="0.3">
      <c r="A12" s="866"/>
      <c r="B12" s="867"/>
      <c r="C12" s="867"/>
      <c r="D12" s="69" t="s">
        <v>33</v>
      </c>
      <c r="E12" s="73">
        <v>0</v>
      </c>
    </row>
    <row r="13" spans="1:5" ht="15" outlineLevel="1" thickBot="1" x14ac:dyDescent="0.35">
      <c r="A13" s="866"/>
      <c r="B13" s="867"/>
      <c r="C13" s="867"/>
      <c r="D13" s="70" t="s">
        <v>34</v>
      </c>
      <c r="E13" s="74">
        <v>0</v>
      </c>
    </row>
    <row r="14" spans="1:5" outlineLevel="1" x14ac:dyDescent="0.3">
      <c r="A14" s="866" t="s">
        <v>98</v>
      </c>
      <c r="B14" s="866" t="s">
        <v>96</v>
      </c>
      <c r="C14" s="867">
        <v>718002</v>
      </c>
      <c r="D14" s="68" t="s">
        <v>25</v>
      </c>
      <c r="E14" s="73">
        <v>0</v>
      </c>
    </row>
    <row r="15" spans="1:5" outlineLevel="1" x14ac:dyDescent="0.3">
      <c r="A15" s="866"/>
      <c r="B15" s="867"/>
      <c r="C15" s="867"/>
      <c r="D15" s="69" t="s">
        <v>26</v>
      </c>
      <c r="E15" s="73">
        <v>0</v>
      </c>
    </row>
    <row r="16" spans="1:5" outlineLevel="1" x14ac:dyDescent="0.3">
      <c r="A16" s="866"/>
      <c r="B16" s="867"/>
      <c r="C16" s="867"/>
      <c r="D16" s="69" t="s">
        <v>27</v>
      </c>
      <c r="E16" s="73">
        <v>0</v>
      </c>
    </row>
    <row r="17" spans="1:5" outlineLevel="1" x14ac:dyDescent="0.3">
      <c r="A17" s="866"/>
      <c r="B17" s="867"/>
      <c r="C17" s="867"/>
      <c r="D17" s="69" t="s">
        <v>28</v>
      </c>
      <c r="E17" s="73">
        <v>0</v>
      </c>
    </row>
    <row r="18" spans="1:5" outlineLevel="1" x14ac:dyDescent="0.3">
      <c r="A18" s="866"/>
      <c r="B18" s="867"/>
      <c r="C18" s="867"/>
      <c r="D18" s="69" t="s">
        <v>29</v>
      </c>
      <c r="E18" s="73">
        <v>0</v>
      </c>
    </row>
    <row r="19" spans="1:5" outlineLevel="1" x14ac:dyDescent="0.3">
      <c r="A19" s="866"/>
      <c r="B19" s="867"/>
      <c r="C19" s="867"/>
      <c r="D19" s="69" t="s">
        <v>30</v>
      </c>
      <c r="E19" s="73">
        <v>0</v>
      </c>
    </row>
    <row r="20" spans="1:5" outlineLevel="1" x14ac:dyDescent="0.3">
      <c r="A20" s="866"/>
      <c r="B20" s="867"/>
      <c r="C20" s="867"/>
      <c r="D20" s="69" t="s">
        <v>31</v>
      </c>
      <c r="E20" s="73">
        <v>0</v>
      </c>
    </row>
    <row r="21" spans="1:5" outlineLevel="1" x14ac:dyDescent="0.3">
      <c r="A21" s="866"/>
      <c r="B21" s="867"/>
      <c r="C21" s="867"/>
      <c r="D21" s="69" t="s">
        <v>32</v>
      </c>
      <c r="E21" s="73">
        <v>0</v>
      </c>
    </row>
    <row r="22" spans="1:5" outlineLevel="1" x14ac:dyDescent="0.3">
      <c r="A22" s="866"/>
      <c r="B22" s="867"/>
      <c r="C22" s="867"/>
      <c r="D22" s="69" t="s">
        <v>33</v>
      </c>
      <c r="E22" s="73">
        <v>0</v>
      </c>
    </row>
    <row r="23" spans="1:5" ht="15" outlineLevel="1" thickBot="1" x14ac:dyDescent="0.35">
      <c r="A23" s="866"/>
      <c r="B23" s="867"/>
      <c r="C23" s="867"/>
      <c r="D23" s="70" t="s">
        <v>34</v>
      </c>
      <c r="E23" s="74">
        <v>0</v>
      </c>
    </row>
    <row r="24" spans="1:5" outlineLevel="1" x14ac:dyDescent="0.3">
      <c r="A24" s="866" t="s">
        <v>99</v>
      </c>
      <c r="B24" s="867"/>
      <c r="C24" s="867"/>
      <c r="D24" s="68" t="s">
        <v>25</v>
      </c>
      <c r="E24" s="73">
        <v>0</v>
      </c>
    </row>
    <row r="25" spans="1:5" outlineLevel="1" x14ac:dyDescent="0.3">
      <c r="A25" s="866"/>
      <c r="B25" s="867"/>
      <c r="C25" s="867"/>
      <c r="D25" s="69" t="s">
        <v>26</v>
      </c>
      <c r="E25" s="73">
        <v>0</v>
      </c>
    </row>
    <row r="26" spans="1:5" outlineLevel="1" x14ac:dyDescent="0.3">
      <c r="A26" s="866"/>
      <c r="B26" s="867"/>
      <c r="C26" s="867"/>
      <c r="D26" s="69" t="s">
        <v>27</v>
      </c>
      <c r="E26" s="73">
        <v>0</v>
      </c>
    </row>
    <row r="27" spans="1:5" outlineLevel="1" x14ac:dyDescent="0.3">
      <c r="A27" s="866"/>
      <c r="B27" s="867"/>
      <c r="C27" s="867"/>
      <c r="D27" s="69" t="s">
        <v>28</v>
      </c>
      <c r="E27" s="73">
        <v>0</v>
      </c>
    </row>
    <row r="28" spans="1:5" outlineLevel="1" x14ac:dyDescent="0.3">
      <c r="A28" s="866"/>
      <c r="B28" s="867"/>
      <c r="C28" s="867"/>
      <c r="D28" s="69" t="s">
        <v>29</v>
      </c>
      <c r="E28" s="73">
        <v>0</v>
      </c>
    </row>
    <row r="29" spans="1:5" outlineLevel="1" x14ac:dyDescent="0.3">
      <c r="A29" s="866"/>
      <c r="B29" s="867"/>
      <c r="C29" s="867"/>
      <c r="D29" s="69" t="s">
        <v>30</v>
      </c>
      <c r="E29" s="73">
        <v>0</v>
      </c>
    </row>
    <row r="30" spans="1:5" outlineLevel="1" x14ac:dyDescent="0.3">
      <c r="A30" s="866"/>
      <c r="B30" s="867"/>
      <c r="C30" s="867"/>
      <c r="D30" s="69" t="s">
        <v>31</v>
      </c>
      <c r="E30" s="73">
        <v>0</v>
      </c>
    </row>
    <row r="31" spans="1:5" outlineLevel="1" x14ac:dyDescent="0.3">
      <c r="A31" s="866"/>
      <c r="B31" s="867"/>
      <c r="C31" s="867"/>
      <c r="D31" s="69" t="s">
        <v>32</v>
      </c>
      <c r="E31" s="73">
        <v>0</v>
      </c>
    </row>
    <row r="32" spans="1:5" outlineLevel="1" x14ac:dyDescent="0.3">
      <c r="A32" s="866"/>
      <c r="B32" s="867"/>
      <c r="C32" s="867"/>
      <c r="D32" s="69" t="s">
        <v>33</v>
      </c>
      <c r="E32" s="73">
        <v>0</v>
      </c>
    </row>
    <row r="33" spans="1:5" ht="15" outlineLevel="1" thickBot="1" x14ac:dyDescent="0.35">
      <c r="A33" s="866"/>
      <c r="B33" s="867"/>
      <c r="C33" s="867"/>
      <c r="D33" s="70" t="s">
        <v>34</v>
      </c>
      <c r="E33" s="74">
        <v>0</v>
      </c>
    </row>
    <row r="34" spans="1:5" outlineLevel="1" x14ac:dyDescent="0.3">
      <c r="A34" s="866" t="s">
        <v>100</v>
      </c>
      <c r="B34" s="867"/>
      <c r="C34" s="867"/>
      <c r="D34" s="68" t="s">
        <v>25</v>
      </c>
      <c r="E34" s="73">
        <v>0</v>
      </c>
    </row>
    <row r="35" spans="1:5" outlineLevel="1" x14ac:dyDescent="0.3">
      <c r="A35" s="866"/>
      <c r="B35" s="867"/>
      <c r="C35" s="867"/>
      <c r="D35" s="69" t="s">
        <v>26</v>
      </c>
      <c r="E35" s="73">
        <v>0</v>
      </c>
    </row>
    <row r="36" spans="1:5" outlineLevel="1" x14ac:dyDescent="0.3">
      <c r="A36" s="866"/>
      <c r="B36" s="867"/>
      <c r="C36" s="867"/>
      <c r="D36" s="69" t="s">
        <v>27</v>
      </c>
      <c r="E36" s="73">
        <v>0</v>
      </c>
    </row>
    <row r="37" spans="1:5" outlineLevel="1" x14ac:dyDescent="0.3">
      <c r="A37" s="866"/>
      <c r="B37" s="867"/>
      <c r="C37" s="867"/>
      <c r="D37" s="69" t="s">
        <v>28</v>
      </c>
      <c r="E37" s="73">
        <v>0</v>
      </c>
    </row>
    <row r="38" spans="1:5" outlineLevel="1" x14ac:dyDescent="0.3">
      <c r="A38" s="866"/>
      <c r="B38" s="867"/>
      <c r="C38" s="867"/>
      <c r="D38" s="69" t="s">
        <v>29</v>
      </c>
      <c r="E38" s="73">
        <v>0</v>
      </c>
    </row>
    <row r="39" spans="1:5" outlineLevel="1" x14ac:dyDescent="0.3">
      <c r="A39" s="866"/>
      <c r="B39" s="867"/>
      <c r="C39" s="867"/>
      <c r="D39" s="69" t="s">
        <v>30</v>
      </c>
      <c r="E39" s="73">
        <v>0</v>
      </c>
    </row>
    <row r="40" spans="1:5" outlineLevel="1" x14ac:dyDescent="0.3">
      <c r="A40" s="866"/>
      <c r="B40" s="867"/>
      <c r="C40" s="867"/>
      <c r="D40" s="69" t="s">
        <v>31</v>
      </c>
      <c r="E40" s="73">
        <v>0</v>
      </c>
    </row>
    <row r="41" spans="1:5" outlineLevel="1" x14ac:dyDescent="0.3">
      <c r="A41" s="866"/>
      <c r="B41" s="867"/>
      <c r="C41" s="867"/>
      <c r="D41" s="69" t="s">
        <v>32</v>
      </c>
      <c r="E41" s="73">
        <v>0</v>
      </c>
    </row>
    <row r="42" spans="1:5" outlineLevel="1" x14ac:dyDescent="0.3">
      <c r="A42" s="866"/>
      <c r="B42" s="867"/>
      <c r="C42" s="867"/>
      <c r="D42" s="69" t="s">
        <v>33</v>
      </c>
      <c r="E42" s="73">
        <v>0</v>
      </c>
    </row>
    <row r="43" spans="1:5" ht="15" outlineLevel="1" thickBot="1" x14ac:dyDescent="0.35">
      <c r="A43" s="866"/>
      <c r="B43" s="867"/>
      <c r="C43" s="867"/>
      <c r="D43" s="70" t="s">
        <v>34</v>
      </c>
      <c r="E43" s="74">
        <v>0</v>
      </c>
    </row>
    <row r="44" spans="1:5" outlineLevel="1" x14ac:dyDescent="0.3">
      <c r="A44" s="866" t="s">
        <v>95</v>
      </c>
      <c r="B44" s="867" t="s">
        <v>81</v>
      </c>
      <c r="C44" s="867">
        <v>637001</v>
      </c>
      <c r="D44" s="68" t="s">
        <v>25</v>
      </c>
      <c r="E44" s="73">
        <v>0</v>
      </c>
    </row>
    <row r="45" spans="1:5" outlineLevel="1" x14ac:dyDescent="0.3">
      <c r="A45" s="866"/>
      <c r="B45" s="867"/>
      <c r="C45" s="867"/>
      <c r="D45" s="69" t="s">
        <v>26</v>
      </c>
      <c r="E45" s="73">
        <v>0</v>
      </c>
    </row>
    <row r="46" spans="1:5" outlineLevel="1" x14ac:dyDescent="0.3">
      <c r="A46" s="866"/>
      <c r="B46" s="867"/>
      <c r="C46" s="867"/>
      <c r="D46" s="69" t="s">
        <v>27</v>
      </c>
      <c r="E46" s="73">
        <v>0</v>
      </c>
    </row>
    <row r="47" spans="1:5" outlineLevel="1" x14ac:dyDescent="0.3">
      <c r="A47" s="866"/>
      <c r="B47" s="867"/>
      <c r="C47" s="867"/>
      <c r="D47" s="69" t="s">
        <v>28</v>
      </c>
      <c r="E47" s="73">
        <v>0</v>
      </c>
    </row>
    <row r="48" spans="1:5" outlineLevel="1" x14ac:dyDescent="0.3">
      <c r="A48" s="866"/>
      <c r="B48" s="867"/>
      <c r="C48" s="867"/>
      <c r="D48" s="69" t="s">
        <v>29</v>
      </c>
      <c r="E48" s="73">
        <v>0</v>
      </c>
    </row>
    <row r="49" spans="1:5" outlineLevel="1" x14ac:dyDescent="0.3">
      <c r="A49" s="866"/>
      <c r="B49" s="867"/>
      <c r="C49" s="867"/>
      <c r="D49" s="69" t="s">
        <v>30</v>
      </c>
      <c r="E49" s="73">
        <v>0</v>
      </c>
    </row>
    <row r="50" spans="1:5" outlineLevel="1" x14ac:dyDescent="0.3">
      <c r="A50" s="866"/>
      <c r="B50" s="867"/>
      <c r="C50" s="867"/>
      <c r="D50" s="69" t="s">
        <v>31</v>
      </c>
      <c r="E50" s="73">
        <v>0</v>
      </c>
    </row>
    <row r="51" spans="1:5" outlineLevel="1" x14ac:dyDescent="0.3">
      <c r="A51" s="866"/>
      <c r="B51" s="867"/>
      <c r="C51" s="867"/>
      <c r="D51" s="69" t="s">
        <v>32</v>
      </c>
      <c r="E51" s="73">
        <v>0</v>
      </c>
    </row>
    <row r="52" spans="1:5" outlineLevel="1" x14ac:dyDescent="0.3">
      <c r="A52" s="866"/>
      <c r="B52" s="867"/>
      <c r="C52" s="867"/>
      <c r="D52" s="69" t="s">
        <v>33</v>
      </c>
      <c r="E52" s="73">
        <v>0</v>
      </c>
    </row>
    <row r="53" spans="1:5" ht="15" outlineLevel="1" thickBot="1" x14ac:dyDescent="0.35">
      <c r="A53" s="866"/>
      <c r="B53" s="867"/>
      <c r="C53" s="867"/>
      <c r="D53" s="70" t="s">
        <v>34</v>
      </c>
      <c r="E53" s="74">
        <v>0</v>
      </c>
    </row>
  </sheetData>
  <mergeCells count="17">
    <mergeCell ref="A1:D1"/>
    <mergeCell ref="A3:C3"/>
    <mergeCell ref="A4:A13"/>
    <mergeCell ref="B4:B13"/>
    <mergeCell ref="C4:C13"/>
    <mergeCell ref="A14:A23"/>
    <mergeCell ref="B14:B23"/>
    <mergeCell ref="C14:C23"/>
    <mergeCell ref="A24:A33"/>
    <mergeCell ref="B24:B33"/>
    <mergeCell ref="C24:C33"/>
    <mergeCell ref="A34:A43"/>
    <mergeCell ref="B34:B43"/>
    <mergeCell ref="C34:C43"/>
    <mergeCell ref="A44:A53"/>
    <mergeCell ref="B44:B53"/>
    <mergeCell ref="C44:C53"/>
  </mergeCells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 summaryRight="0"/>
  </sheetPr>
  <dimension ref="A1:P170"/>
  <sheetViews>
    <sheetView view="pageBreakPreview" topLeftCell="D16" zoomScale="115" zoomScaleNormal="85" zoomScaleSheetLayoutView="115" workbookViewId="0">
      <selection activeCell="F8" sqref="F8"/>
    </sheetView>
  </sheetViews>
  <sheetFormatPr defaultColWidth="8.88671875" defaultRowHeight="14.4" outlineLevelRow="2" outlineLevelCol="1" x14ac:dyDescent="0.3"/>
  <cols>
    <col min="1" max="1" width="22.44140625" customWidth="1"/>
    <col min="2" max="2" width="23.33203125" customWidth="1"/>
    <col min="3" max="3" width="22.44140625" customWidth="1"/>
    <col min="5" max="5" width="17.88671875" customWidth="1"/>
    <col min="6" max="6" width="32.33203125" customWidth="1" outlineLevel="1"/>
    <col min="7" max="9" width="19.33203125" customWidth="1" outlineLevel="1"/>
    <col min="10" max="11" width="22.109375" customWidth="1" outlineLevel="1"/>
    <col min="12" max="12" width="13.21875" customWidth="1"/>
    <col min="13" max="13" width="51.21875" customWidth="1"/>
    <col min="14" max="14" width="9.77734375" bestFit="1" customWidth="1"/>
    <col min="16" max="16" width="13.88671875" customWidth="1"/>
  </cols>
  <sheetData>
    <row r="1" spans="1:16" ht="58.2" thickBot="1" x14ac:dyDescent="0.45">
      <c r="A1" s="868" t="s">
        <v>102</v>
      </c>
      <c r="B1" s="868"/>
      <c r="C1" s="868"/>
      <c r="D1" s="869"/>
      <c r="E1" s="71" t="s">
        <v>35</v>
      </c>
      <c r="F1" s="652" t="s">
        <v>500</v>
      </c>
      <c r="G1" s="652" t="s">
        <v>481</v>
      </c>
      <c r="H1" s="652" t="s">
        <v>483</v>
      </c>
      <c r="I1" s="652" t="s">
        <v>505</v>
      </c>
      <c r="J1" s="652" t="s">
        <v>489</v>
      </c>
      <c r="K1" s="343" t="s">
        <v>363</v>
      </c>
    </row>
    <row r="2" spans="1:16" ht="15" thickBot="1" x14ac:dyDescent="0.35">
      <c r="A2" s="41" t="s">
        <v>0</v>
      </c>
      <c r="B2" s="76" t="s">
        <v>78</v>
      </c>
      <c r="C2" s="76" t="s">
        <v>77</v>
      </c>
      <c r="D2" s="76" t="s">
        <v>23</v>
      </c>
      <c r="E2" s="17"/>
      <c r="F2" s="17"/>
      <c r="G2" s="17"/>
      <c r="H2" s="17"/>
      <c r="I2" s="17"/>
      <c r="J2" s="17"/>
      <c r="K2" s="17"/>
    </row>
    <row r="3" spans="1:16" ht="15" thickBot="1" x14ac:dyDescent="0.35">
      <c r="A3" s="873" t="s">
        <v>122</v>
      </c>
      <c r="B3" s="874"/>
      <c r="C3" s="874"/>
      <c r="D3" s="81"/>
      <c r="E3" s="78">
        <f t="shared" ref="E3:K3" si="0">E4+E25</f>
        <v>1187834</v>
      </c>
      <c r="F3" s="79">
        <f t="shared" si="0"/>
        <v>594030</v>
      </c>
      <c r="G3" s="79">
        <f t="shared" si="0"/>
        <v>59891</v>
      </c>
      <c r="H3" s="298">
        <f t="shared" si="0"/>
        <v>121230</v>
      </c>
      <c r="I3" s="298">
        <f t="shared" si="0"/>
        <v>274503</v>
      </c>
      <c r="J3" s="80">
        <f t="shared" ref="J3" si="1">J4+J25</f>
        <v>138180</v>
      </c>
      <c r="K3" s="80">
        <f t="shared" si="0"/>
        <v>0</v>
      </c>
      <c r="M3" t="s">
        <v>438</v>
      </c>
      <c r="N3" t="s">
        <v>13</v>
      </c>
    </row>
    <row r="4" spans="1:16" ht="15" outlineLevel="1" thickBot="1" x14ac:dyDescent="0.35">
      <c r="A4" s="17" t="s">
        <v>109</v>
      </c>
      <c r="B4" s="17"/>
      <c r="C4" s="17"/>
      <c r="D4" s="28"/>
      <c r="E4" s="78">
        <f t="shared" ref="E4:K4" si="2">SUM(E5:E24)</f>
        <v>446345</v>
      </c>
      <c r="F4" s="79">
        <f t="shared" si="2"/>
        <v>112500</v>
      </c>
      <c r="G4" s="79">
        <f t="shared" si="2"/>
        <v>50000</v>
      </c>
      <c r="H4" s="298">
        <f t="shared" si="2"/>
        <v>43845</v>
      </c>
      <c r="I4" s="298">
        <f t="shared" si="2"/>
        <v>240000</v>
      </c>
      <c r="J4" s="80">
        <f t="shared" ref="J4" si="3">SUM(J5:J24)</f>
        <v>0</v>
      </c>
      <c r="K4" s="80">
        <f t="shared" si="2"/>
        <v>0</v>
      </c>
      <c r="M4" t="s">
        <v>439</v>
      </c>
      <c r="N4" s="681">
        <f>E4</f>
        <v>446345</v>
      </c>
    </row>
    <row r="5" spans="1:16" ht="15" outlineLevel="2" thickBot="1" x14ac:dyDescent="0.35">
      <c r="A5" s="866" t="s">
        <v>75</v>
      </c>
      <c r="B5" s="867" t="s">
        <v>76</v>
      </c>
      <c r="C5" s="867">
        <v>711003</v>
      </c>
      <c r="D5" s="68" t="s">
        <v>25</v>
      </c>
      <c r="E5" s="65">
        <f>SUM(F5:K5)</f>
        <v>162500</v>
      </c>
      <c r="F5" s="128">
        <f>'SW Licencie'!F3</f>
        <v>112500</v>
      </c>
      <c r="G5" s="129">
        <f>'SW Licencie'!F4</f>
        <v>50000</v>
      </c>
      <c r="H5" s="299">
        <v>0</v>
      </c>
      <c r="I5" s="299">
        <v>0</v>
      </c>
      <c r="J5" s="134">
        <v>0</v>
      </c>
      <c r="K5" s="134">
        <v>0</v>
      </c>
      <c r="M5" t="s">
        <v>440</v>
      </c>
      <c r="N5" s="681">
        <f>SUM(F25:K25)</f>
        <v>741489</v>
      </c>
    </row>
    <row r="6" spans="1:16" outlineLevel="2" x14ac:dyDescent="0.3">
      <c r="A6" s="866"/>
      <c r="B6" s="867"/>
      <c r="C6" s="867"/>
      <c r="D6" s="69" t="s">
        <v>26</v>
      </c>
      <c r="E6" s="66">
        <f t="shared" ref="E6:E24" si="4">SUM(F6:K6)</f>
        <v>283845</v>
      </c>
      <c r="F6" s="128"/>
      <c r="G6" s="131">
        <v>0</v>
      </c>
      <c r="H6" s="300">
        <f>'SW Licencie'!F5</f>
        <v>43845</v>
      </c>
      <c r="I6" s="300">
        <f>'SW Licencie'!F9</f>
        <v>240000</v>
      </c>
      <c r="J6" s="135">
        <v>0</v>
      </c>
      <c r="K6" s="135">
        <v>0</v>
      </c>
      <c r="M6" t="s">
        <v>441</v>
      </c>
      <c r="N6" s="681">
        <f>'[1]TCO Alt. 2 - HW'!F5</f>
        <v>0</v>
      </c>
    </row>
    <row r="7" spans="1:16" outlineLevel="2" x14ac:dyDescent="0.3">
      <c r="A7" s="866"/>
      <c r="B7" s="867"/>
      <c r="C7" s="867"/>
      <c r="D7" s="69" t="s">
        <v>27</v>
      </c>
      <c r="E7" s="66">
        <f t="shared" si="4"/>
        <v>0</v>
      </c>
      <c r="F7" s="130">
        <v>0</v>
      </c>
      <c r="G7" s="131">
        <v>0</v>
      </c>
      <c r="H7" s="300">
        <v>0</v>
      </c>
      <c r="I7" s="300">
        <v>0</v>
      </c>
      <c r="J7" s="135">
        <v>0</v>
      </c>
      <c r="K7" s="135">
        <v>0</v>
      </c>
      <c r="M7" t="s">
        <v>442</v>
      </c>
      <c r="N7" s="681">
        <f>N4+N5+N6</f>
        <v>1187834</v>
      </c>
      <c r="O7" s="682">
        <v>0.93</v>
      </c>
    </row>
    <row r="8" spans="1:16" outlineLevel="2" x14ac:dyDescent="0.3">
      <c r="A8" s="866"/>
      <c r="B8" s="867"/>
      <c r="C8" s="867"/>
      <c r="D8" s="69" t="s">
        <v>28</v>
      </c>
      <c r="E8" s="66">
        <f t="shared" si="4"/>
        <v>0</v>
      </c>
      <c r="F8" s="130">
        <v>0</v>
      </c>
      <c r="G8" s="131">
        <v>0</v>
      </c>
      <c r="H8" s="300">
        <v>0</v>
      </c>
      <c r="I8" s="300">
        <v>0</v>
      </c>
      <c r="J8" s="135">
        <v>0</v>
      </c>
      <c r="K8" s="135">
        <v>0</v>
      </c>
      <c r="M8" t="s">
        <v>446</v>
      </c>
      <c r="N8" s="681">
        <f>ROUNDDOWN(O8/O7*N7,0)</f>
        <v>89406</v>
      </c>
      <c r="O8" s="682">
        <v>7.0000000000000007E-2</v>
      </c>
    </row>
    <row r="9" spans="1:16" outlineLevel="2" x14ac:dyDescent="0.3">
      <c r="A9" s="866"/>
      <c r="B9" s="867"/>
      <c r="C9" s="867"/>
      <c r="D9" s="69" t="s">
        <v>29</v>
      </c>
      <c r="E9" s="66">
        <f t="shared" si="4"/>
        <v>0</v>
      </c>
      <c r="F9" s="130">
        <v>0</v>
      </c>
      <c r="G9" s="131">
        <v>0</v>
      </c>
      <c r="H9" s="300">
        <v>0</v>
      </c>
      <c r="I9" s="300">
        <v>0</v>
      </c>
      <c r="J9" s="135">
        <v>0</v>
      </c>
      <c r="K9" s="135">
        <v>0</v>
      </c>
      <c r="M9" t="s">
        <v>443</v>
      </c>
      <c r="N9" s="748">
        <f>N7+N8</f>
        <v>1277240</v>
      </c>
      <c r="O9" s="682">
        <v>1</v>
      </c>
    </row>
    <row r="10" spans="1:16" outlineLevel="2" x14ac:dyDescent="0.3">
      <c r="A10" s="866"/>
      <c r="B10" s="867"/>
      <c r="C10" s="867"/>
      <c r="D10" s="69" t="s">
        <v>30</v>
      </c>
      <c r="E10" s="66">
        <f t="shared" si="4"/>
        <v>0</v>
      </c>
      <c r="F10" s="130">
        <v>0</v>
      </c>
      <c r="G10" s="131">
        <v>0</v>
      </c>
      <c r="H10" s="300">
        <v>0</v>
      </c>
      <c r="I10" s="300">
        <v>0</v>
      </c>
      <c r="J10" s="135">
        <v>0</v>
      </c>
      <c r="K10" s="135">
        <v>0</v>
      </c>
    </row>
    <row r="11" spans="1:16" outlineLevel="2" x14ac:dyDescent="0.3">
      <c r="A11" s="866"/>
      <c r="B11" s="867"/>
      <c r="C11" s="867"/>
      <c r="D11" s="69" t="s">
        <v>31</v>
      </c>
      <c r="E11" s="66">
        <f t="shared" si="4"/>
        <v>0</v>
      </c>
      <c r="F11" s="130">
        <v>0</v>
      </c>
      <c r="G11" s="131">
        <v>0</v>
      </c>
      <c r="H11" s="300">
        <v>0</v>
      </c>
      <c r="I11" s="300">
        <v>0</v>
      </c>
      <c r="J11" s="135">
        <v>0</v>
      </c>
      <c r="K11" s="135">
        <v>0</v>
      </c>
      <c r="M11" s="108" t="s">
        <v>447</v>
      </c>
    </row>
    <row r="12" spans="1:16" outlineLevel="2" x14ac:dyDescent="0.3">
      <c r="A12" s="866"/>
      <c r="B12" s="867"/>
      <c r="C12" s="867"/>
      <c r="D12" s="69" t="s">
        <v>32</v>
      </c>
      <c r="E12" s="66">
        <f t="shared" si="4"/>
        <v>0</v>
      </c>
      <c r="F12" s="130">
        <v>0</v>
      </c>
      <c r="G12" s="131">
        <v>0</v>
      </c>
      <c r="H12" s="300">
        <v>0</v>
      </c>
      <c r="I12" s="300">
        <v>0</v>
      </c>
      <c r="J12" s="135">
        <v>0</v>
      </c>
      <c r="K12" s="135">
        <v>0</v>
      </c>
      <c r="M12" s="108" t="s">
        <v>444</v>
      </c>
    </row>
    <row r="13" spans="1:16" outlineLevel="2" x14ac:dyDescent="0.3">
      <c r="A13" s="866"/>
      <c r="B13" s="867"/>
      <c r="C13" s="867"/>
      <c r="D13" s="69" t="s">
        <v>33</v>
      </c>
      <c r="E13" s="66">
        <f t="shared" si="4"/>
        <v>0</v>
      </c>
      <c r="F13" s="130">
        <v>0</v>
      </c>
      <c r="G13" s="131">
        <v>0</v>
      </c>
      <c r="H13" s="300">
        <v>0</v>
      </c>
      <c r="I13" s="300">
        <v>0</v>
      </c>
      <c r="J13" s="135">
        <v>0</v>
      </c>
      <c r="K13" s="135">
        <v>0</v>
      </c>
      <c r="M13" t="s">
        <v>445</v>
      </c>
      <c r="N13" s="681">
        <f>ROUNDDOWN(O13/O7*N7,0)</f>
        <v>38317</v>
      </c>
      <c r="O13" s="682">
        <v>0.03</v>
      </c>
      <c r="P13">
        <f>ROUNDDOWN(N13/3,0)</f>
        <v>12772</v>
      </c>
    </row>
    <row r="14" spans="1:16" ht="15" outlineLevel="2" thickBot="1" x14ac:dyDescent="0.35">
      <c r="A14" s="866"/>
      <c r="B14" s="867"/>
      <c r="C14" s="867"/>
      <c r="D14" s="70" t="s">
        <v>34</v>
      </c>
      <c r="E14" s="66">
        <f t="shared" si="4"/>
        <v>0</v>
      </c>
      <c r="F14" s="132">
        <v>0</v>
      </c>
      <c r="G14" s="133">
        <v>0</v>
      </c>
      <c r="H14" s="301">
        <v>0</v>
      </c>
      <c r="I14" s="301">
        <v>0</v>
      </c>
      <c r="J14" s="136">
        <v>0</v>
      </c>
      <c r="K14" s="136">
        <v>0</v>
      </c>
      <c r="M14" t="s">
        <v>448</v>
      </c>
      <c r="N14" s="681">
        <f>ROUNDDOWN(O14/O8*N8,0)</f>
        <v>38316</v>
      </c>
      <c r="O14" s="682">
        <v>0.03</v>
      </c>
    </row>
    <row r="15" spans="1:16" outlineLevel="2" x14ac:dyDescent="0.3">
      <c r="A15" s="866" t="s">
        <v>75</v>
      </c>
      <c r="B15" s="867" t="s">
        <v>81</v>
      </c>
      <c r="C15" s="867">
        <v>633013</v>
      </c>
      <c r="D15" s="68" t="s">
        <v>25</v>
      </c>
      <c r="E15" s="65">
        <f t="shared" si="4"/>
        <v>0</v>
      </c>
      <c r="F15" s="128">
        <v>0</v>
      </c>
      <c r="G15" s="129">
        <v>0</v>
      </c>
      <c r="H15" s="299">
        <v>0</v>
      </c>
      <c r="I15" s="299">
        <v>0</v>
      </c>
      <c r="J15" s="134">
        <v>0</v>
      </c>
      <c r="K15" s="134">
        <v>0</v>
      </c>
      <c r="M15" t="s">
        <v>161</v>
      </c>
      <c r="N15" s="681">
        <f>ROUNDUP(O15/O9*N9,0)</f>
        <v>12773</v>
      </c>
      <c r="O15" s="682">
        <v>0.01</v>
      </c>
    </row>
    <row r="16" spans="1:16" outlineLevel="2" x14ac:dyDescent="0.3">
      <c r="A16" s="866"/>
      <c r="B16" s="867"/>
      <c r="C16" s="867"/>
      <c r="D16" s="69" t="s">
        <v>26</v>
      </c>
      <c r="E16" s="66">
        <f t="shared" si="4"/>
        <v>0</v>
      </c>
      <c r="F16" s="130">
        <v>0</v>
      </c>
      <c r="G16" s="131">
        <v>0</v>
      </c>
      <c r="H16" s="300">
        <v>0</v>
      </c>
      <c r="I16" s="300">
        <v>0</v>
      </c>
      <c r="J16" s="135">
        <v>0</v>
      </c>
      <c r="K16" s="135">
        <v>0</v>
      </c>
      <c r="N16" s="681">
        <f>SUM(N13:N15)</f>
        <v>89406</v>
      </c>
    </row>
    <row r="17" spans="1:14" outlineLevel="2" x14ac:dyDescent="0.3">
      <c r="A17" s="866"/>
      <c r="B17" s="867"/>
      <c r="C17" s="867"/>
      <c r="D17" s="69" t="s">
        <v>27</v>
      </c>
      <c r="E17" s="66">
        <f t="shared" si="4"/>
        <v>0</v>
      </c>
      <c r="F17" s="130">
        <v>0</v>
      </c>
      <c r="G17" s="131">
        <v>0</v>
      </c>
      <c r="H17" s="300">
        <v>0</v>
      </c>
      <c r="I17" s="300">
        <v>0</v>
      </c>
      <c r="J17" s="135">
        <v>0</v>
      </c>
      <c r="K17" s="135">
        <v>0</v>
      </c>
    </row>
    <row r="18" spans="1:14" outlineLevel="2" x14ac:dyDescent="0.3">
      <c r="A18" s="866"/>
      <c r="B18" s="867"/>
      <c r="C18" s="867"/>
      <c r="D18" s="69" t="s">
        <v>28</v>
      </c>
      <c r="E18" s="66">
        <f t="shared" si="4"/>
        <v>0</v>
      </c>
      <c r="F18" s="130">
        <v>0</v>
      </c>
      <c r="G18" s="131">
        <v>0</v>
      </c>
      <c r="H18" s="300">
        <v>0</v>
      </c>
      <c r="I18" s="300">
        <v>0</v>
      </c>
      <c r="J18" s="135">
        <v>0</v>
      </c>
      <c r="K18" s="135">
        <v>0</v>
      </c>
      <c r="N18" s="681">
        <f>ROUND(N16/4,0)</f>
        <v>22352</v>
      </c>
    </row>
    <row r="19" spans="1:14" outlineLevel="2" x14ac:dyDescent="0.3">
      <c r="A19" s="866"/>
      <c r="B19" s="867"/>
      <c r="C19" s="867"/>
      <c r="D19" s="69" t="s">
        <v>29</v>
      </c>
      <c r="E19" s="66">
        <f t="shared" si="4"/>
        <v>0</v>
      </c>
      <c r="F19" s="130">
        <v>0</v>
      </c>
      <c r="G19" s="131">
        <v>0</v>
      </c>
      <c r="H19" s="300">
        <v>0</v>
      </c>
      <c r="I19" s="300">
        <v>0</v>
      </c>
      <c r="J19" s="135">
        <v>0</v>
      </c>
      <c r="K19" s="135">
        <v>0</v>
      </c>
      <c r="N19" s="681">
        <f>ROUND(N18/3,0)</f>
        <v>7451</v>
      </c>
    </row>
    <row r="20" spans="1:14" outlineLevel="2" x14ac:dyDescent="0.3">
      <c r="A20" s="866"/>
      <c r="B20" s="867"/>
      <c r="C20" s="867"/>
      <c r="D20" s="69" t="s">
        <v>30</v>
      </c>
      <c r="E20" s="66">
        <f t="shared" si="4"/>
        <v>0</v>
      </c>
      <c r="F20" s="130">
        <v>0</v>
      </c>
      <c r="G20" s="131">
        <v>0</v>
      </c>
      <c r="H20" s="300">
        <v>0</v>
      </c>
      <c r="I20" s="300">
        <v>0</v>
      </c>
      <c r="J20" s="135">
        <v>0</v>
      </c>
      <c r="K20" s="135">
        <v>0</v>
      </c>
    </row>
    <row r="21" spans="1:14" outlineLevel="2" x14ac:dyDescent="0.3">
      <c r="A21" s="866"/>
      <c r="B21" s="867"/>
      <c r="C21" s="867"/>
      <c r="D21" s="69" t="s">
        <v>31</v>
      </c>
      <c r="E21" s="66">
        <f t="shared" si="4"/>
        <v>0</v>
      </c>
      <c r="F21" s="130">
        <v>0</v>
      </c>
      <c r="G21" s="131">
        <v>0</v>
      </c>
      <c r="H21" s="300">
        <v>0</v>
      </c>
      <c r="I21" s="300">
        <v>0</v>
      </c>
      <c r="J21" s="135">
        <v>0</v>
      </c>
      <c r="K21" s="135">
        <v>0</v>
      </c>
    </row>
    <row r="22" spans="1:14" outlineLevel="2" x14ac:dyDescent="0.3">
      <c r="A22" s="866"/>
      <c r="B22" s="867"/>
      <c r="C22" s="867"/>
      <c r="D22" s="69" t="s">
        <v>32</v>
      </c>
      <c r="E22" s="66">
        <f t="shared" si="4"/>
        <v>0</v>
      </c>
      <c r="F22" s="130">
        <v>0</v>
      </c>
      <c r="G22" s="131">
        <v>0</v>
      </c>
      <c r="H22" s="300">
        <v>0</v>
      </c>
      <c r="I22" s="300">
        <v>0</v>
      </c>
      <c r="J22" s="135">
        <v>0</v>
      </c>
      <c r="K22" s="135">
        <v>0</v>
      </c>
    </row>
    <row r="23" spans="1:14" ht="22.8" outlineLevel="2" x14ac:dyDescent="0.4">
      <c r="A23" s="866"/>
      <c r="B23" s="867"/>
      <c r="C23" s="867"/>
      <c r="D23" s="69" t="s">
        <v>33</v>
      </c>
      <c r="E23" s="66">
        <f t="shared" si="4"/>
        <v>0</v>
      </c>
      <c r="F23" s="130">
        <v>0</v>
      </c>
      <c r="G23" s="131">
        <v>0</v>
      </c>
      <c r="H23" s="300">
        <v>0</v>
      </c>
      <c r="I23" s="300">
        <v>0</v>
      </c>
      <c r="J23" s="135">
        <v>0</v>
      </c>
      <c r="K23" s="135">
        <v>0</v>
      </c>
      <c r="L23" s="684"/>
      <c r="M23" s="684"/>
      <c r="N23" s="685"/>
    </row>
    <row r="24" spans="1:14" ht="15" outlineLevel="2" thickBot="1" x14ac:dyDescent="0.35">
      <c r="A24" s="866"/>
      <c r="B24" s="867"/>
      <c r="C24" s="867"/>
      <c r="D24" s="70" t="s">
        <v>34</v>
      </c>
      <c r="E24" s="67">
        <f t="shared" si="4"/>
        <v>0</v>
      </c>
      <c r="F24" s="132">
        <v>0</v>
      </c>
      <c r="G24" s="133">
        <v>0</v>
      </c>
      <c r="H24" s="301">
        <v>0</v>
      </c>
      <c r="I24" s="301">
        <v>0</v>
      </c>
      <c r="J24" s="136">
        <v>0</v>
      </c>
      <c r="K24" s="136">
        <v>0</v>
      </c>
    </row>
    <row r="25" spans="1:14" ht="15" outlineLevel="1" thickBot="1" x14ac:dyDescent="0.35">
      <c r="A25" s="17" t="s">
        <v>110</v>
      </c>
      <c r="B25" s="17"/>
      <c r="C25" s="17"/>
      <c r="D25" s="28"/>
      <c r="E25" s="142">
        <f t="shared" ref="E25:K25" si="5">SUM(E26:E55)</f>
        <v>741489</v>
      </c>
      <c r="F25" s="143">
        <f t="shared" si="5"/>
        <v>481530</v>
      </c>
      <c r="G25" s="143">
        <f t="shared" si="5"/>
        <v>9891</v>
      </c>
      <c r="H25" s="302">
        <f t="shared" si="5"/>
        <v>77385</v>
      </c>
      <c r="I25" s="302">
        <f t="shared" si="5"/>
        <v>34503</v>
      </c>
      <c r="J25" s="144">
        <f t="shared" ref="J25" si="6">SUM(J26:J55)</f>
        <v>138180</v>
      </c>
      <c r="K25" s="144">
        <f t="shared" si="5"/>
        <v>0</v>
      </c>
    </row>
    <row r="26" spans="1:14" outlineLevel="2" x14ac:dyDescent="0.3">
      <c r="A26" s="866" t="s">
        <v>79</v>
      </c>
      <c r="B26" s="867" t="s">
        <v>76</v>
      </c>
      <c r="C26" s="867">
        <v>711003</v>
      </c>
      <c r="D26" s="68" t="s">
        <v>25</v>
      </c>
      <c r="E26" s="72">
        <f t="shared" ref="E26:E55" si="7">SUM(F26:K26)</f>
        <v>476511</v>
      </c>
      <c r="F26" s="303">
        <f>'Rozpočet - vývoj Aplikácií'!B4</f>
        <v>466620</v>
      </c>
      <c r="G26" s="303">
        <f>'Rozpočet - vývoj Aplikácií'!B9</f>
        <v>9891</v>
      </c>
      <c r="H26" s="303">
        <v>0</v>
      </c>
      <c r="I26" s="303">
        <v>0</v>
      </c>
      <c r="J26" s="121">
        <v>0</v>
      </c>
      <c r="K26" s="121">
        <v>0</v>
      </c>
    </row>
    <row r="27" spans="1:14" outlineLevel="2" x14ac:dyDescent="0.3">
      <c r="A27" s="866"/>
      <c r="B27" s="867"/>
      <c r="C27" s="867"/>
      <c r="D27" s="69" t="s">
        <v>26</v>
      </c>
      <c r="E27" s="73">
        <f t="shared" si="7"/>
        <v>250068</v>
      </c>
      <c r="F27" s="304"/>
      <c r="G27" s="304">
        <v>0</v>
      </c>
      <c r="H27" s="304">
        <f>'Rozpočet - vývoj Aplikácií'!B15</f>
        <v>77385</v>
      </c>
      <c r="I27" s="304">
        <f>'Rozpočet - vývoj Aplikácií'!B21</f>
        <v>34503</v>
      </c>
      <c r="J27" s="124">
        <f>'Rozpočet - vývoj Aplikácií'!B27</f>
        <v>138180</v>
      </c>
      <c r="K27" s="124">
        <v>0</v>
      </c>
    </row>
    <row r="28" spans="1:14" outlineLevel="2" x14ac:dyDescent="0.3">
      <c r="A28" s="866"/>
      <c r="B28" s="867"/>
      <c r="C28" s="867"/>
      <c r="D28" s="69" t="s">
        <v>27</v>
      </c>
      <c r="E28" s="73">
        <f t="shared" si="7"/>
        <v>0</v>
      </c>
      <c r="F28" s="304">
        <v>0</v>
      </c>
      <c r="G28" s="304">
        <v>0</v>
      </c>
      <c r="H28" s="304">
        <v>0</v>
      </c>
      <c r="I28" s="304">
        <v>0</v>
      </c>
      <c r="J28" s="124">
        <v>0</v>
      </c>
      <c r="K28" s="124">
        <v>0</v>
      </c>
    </row>
    <row r="29" spans="1:14" outlineLevel="2" x14ac:dyDescent="0.3">
      <c r="A29" s="866"/>
      <c r="B29" s="867"/>
      <c r="C29" s="867"/>
      <c r="D29" s="69" t="s">
        <v>28</v>
      </c>
      <c r="E29" s="73">
        <f t="shared" si="7"/>
        <v>0</v>
      </c>
      <c r="F29" s="304">
        <v>0</v>
      </c>
      <c r="G29" s="304">
        <v>0</v>
      </c>
      <c r="H29" s="304">
        <v>0</v>
      </c>
      <c r="I29" s="304">
        <v>0</v>
      </c>
      <c r="J29" s="124">
        <v>0</v>
      </c>
      <c r="K29" s="124">
        <v>0</v>
      </c>
    </row>
    <row r="30" spans="1:14" outlineLevel="2" x14ac:dyDescent="0.3">
      <c r="A30" s="866"/>
      <c r="B30" s="867"/>
      <c r="C30" s="867"/>
      <c r="D30" s="69" t="s">
        <v>29</v>
      </c>
      <c r="E30" s="73">
        <f t="shared" si="7"/>
        <v>0</v>
      </c>
      <c r="F30" s="304">
        <v>0</v>
      </c>
      <c r="G30" s="304">
        <v>0</v>
      </c>
      <c r="H30" s="304">
        <v>0</v>
      </c>
      <c r="I30" s="304">
        <v>0</v>
      </c>
      <c r="J30" s="124">
        <v>0</v>
      </c>
      <c r="K30" s="124">
        <v>0</v>
      </c>
    </row>
    <row r="31" spans="1:14" outlineLevel="2" x14ac:dyDescent="0.3">
      <c r="A31" s="866"/>
      <c r="B31" s="867"/>
      <c r="C31" s="867"/>
      <c r="D31" s="69" t="s">
        <v>30</v>
      </c>
      <c r="E31" s="73">
        <f t="shared" si="7"/>
        <v>0</v>
      </c>
      <c r="F31" s="304">
        <v>0</v>
      </c>
      <c r="G31" s="304">
        <v>0</v>
      </c>
      <c r="H31" s="304">
        <v>0</v>
      </c>
      <c r="I31" s="304">
        <v>0</v>
      </c>
      <c r="J31" s="124">
        <v>0</v>
      </c>
      <c r="K31" s="124">
        <v>0</v>
      </c>
    </row>
    <row r="32" spans="1:14" outlineLevel="2" x14ac:dyDescent="0.3">
      <c r="A32" s="866"/>
      <c r="B32" s="867"/>
      <c r="C32" s="867"/>
      <c r="D32" s="69" t="s">
        <v>31</v>
      </c>
      <c r="E32" s="73">
        <f t="shared" si="7"/>
        <v>0</v>
      </c>
      <c r="F32" s="304">
        <v>0</v>
      </c>
      <c r="G32" s="304">
        <v>0</v>
      </c>
      <c r="H32" s="304">
        <v>0</v>
      </c>
      <c r="I32" s="304">
        <v>0</v>
      </c>
      <c r="J32" s="124">
        <v>0</v>
      </c>
      <c r="K32" s="124">
        <v>0</v>
      </c>
    </row>
    <row r="33" spans="1:11" outlineLevel="2" x14ac:dyDescent="0.3">
      <c r="A33" s="866"/>
      <c r="B33" s="867"/>
      <c r="C33" s="867"/>
      <c r="D33" s="69" t="s">
        <v>32</v>
      </c>
      <c r="E33" s="73">
        <f t="shared" si="7"/>
        <v>0</v>
      </c>
      <c r="F33" s="304">
        <v>0</v>
      </c>
      <c r="G33" s="304">
        <v>0</v>
      </c>
      <c r="H33" s="304">
        <v>0</v>
      </c>
      <c r="I33" s="304">
        <v>0</v>
      </c>
      <c r="J33" s="124">
        <v>0</v>
      </c>
      <c r="K33" s="124">
        <v>0</v>
      </c>
    </row>
    <row r="34" spans="1:11" outlineLevel="2" x14ac:dyDescent="0.3">
      <c r="A34" s="866"/>
      <c r="B34" s="867"/>
      <c r="C34" s="867"/>
      <c r="D34" s="69" t="s">
        <v>33</v>
      </c>
      <c r="E34" s="73">
        <f t="shared" si="7"/>
        <v>0</v>
      </c>
      <c r="F34" s="304">
        <v>0</v>
      </c>
      <c r="G34" s="304">
        <v>0</v>
      </c>
      <c r="H34" s="304">
        <v>0</v>
      </c>
      <c r="I34" s="304">
        <v>0</v>
      </c>
      <c r="J34" s="124">
        <v>0</v>
      </c>
      <c r="K34" s="124">
        <v>0</v>
      </c>
    </row>
    <row r="35" spans="1:11" ht="15" outlineLevel="2" thickBot="1" x14ac:dyDescent="0.35">
      <c r="A35" s="866"/>
      <c r="B35" s="867"/>
      <c r="C35" s="867"/>
      <c r="D35" s="70" t="s">
        <v>34</v>
      </c>
      <c r="E35" s="74">
        <f t="shared" si="7"/>
        <v>0</v>
      </c>
      <c r="F35" s="305">
        <v>0</v>
      </c>
      <c r="G35" s="305">
        <v>0</v>
      </c>
      <c r="H35" s="305">
        <v>0</v>
      </c>
      <c r="I35" s="305">
        <v>0</v>
      </c>
      <c r="J35" s="127">
        <v>0</v>
      </c>
      <c r="K35" s="127">
        <v>0</v>
      </c>
    </row>
    <row r="36" spans="1:11" outlineLevel="2" x14ac:dyDescent="0.3">
      <c r="A36" s="866" t="s">
        <v>79</v>
      </c>
      <c r="B36" s="867" t="s">
        <v>81</v>
      </c>
      <c r="C36" s="867">
        <v>633013</v>
      </c>
      <c r="D36" s="68" t="s">
        <v>25</v>
      </c>
      <c r="E36" s="73">
        <f t="shared" si="7"/>
        <v>0</v>
      </c>
      <c r="F36" s="120">
        <v>0</v>
      </c>
      <c r="G36" s="120">
        <v>0</v>
      </c>
      <c r="H36" s="303">
        <v>0</v>
      </c>
      <c r="I36" s="303">
        <v>0</v>
      </c>
      <c r="J36" s="121">
        <v>0</v>
      </c>
      <c r="K36" s="121">
        <v>0</v>
      </c>
    </row>
    <row r="37" spans="1:11" outlineLevel="2" x14ac:dyDescent="0.3">
      <c r="A37" s="866"/>
      <c r="B37" s="867"/>
      <c r="C37" s="867"/>
      <c r="D37" s="69" t="s">
        <v>26</v>
      </c>
      <c r="E37" s="73">
        <f t="shared" si="7"/>
        <v>0</v>
      </c>
      <c r="F37" s="123">
        <v>0</v>
      </c>
      <c r="G37" s="123">
        <v>0</v>
      </c>
      <c r="H37" s="304">
        <v>0</v>
      </c>
      <c r="I37" s="304">
        <v>0</v>
      </c>
      <c r="J37" s="124">
        <v>0</v>
      </c>
      <c r="K37" s="124">
        <v>0</v>
      </c>
    </row>
    <row r="38" spans="1:11" outlineLevel="2" x14ac:dyDescent="0.3">
      <c r="A38" s="866"/>
      <c r="B38" s="867"/>
      <c r="C38" s="867"/>
      <c r="D38" s="69" t="s">
        <v>27</v>
      </c>
      <c r="E38" s="73">
        <f t="shared" si="7"/>
        <v>0</v>
      </c>
      <c r="F38" s="122">
        <v>0</v>
      </c>
      <c r="G38" s="123">
        <v>0</v>
      </c>
      <c r="H38" s="304">
        <v>0</v>
      </c>
      <c r="I38" s="304">
        <v>0</v>
      </c>
      <c r="J38" s="124">
        <v>0</v>
      </c>
      <c r="K38" s="124">
        <v>0</v>
      </c>
    </row>
    <row r="39" spans="1:11" outlineLevel="2" x14ac:dyDescent="0.3">
      <c r="A39" s="866"/>
      <c r="B39" s="867"/>
      <c r="C39" s="867"/>
      <c r="D39" s="69" t="s">
        <v>28</v>
      </c>
      <c r="E39" s="73">
        <f t="shared" si="7"/>
        <v>0</v>
      </c>
      <c r="F39" s="122">
        <v>0</v>
      </c>
      <c r="G39" s="123">
        <v>0</v>
      </c>
      <c r="H39" s="304">
        <v>0</v>
      </c>
      <c r="I39" s="304">
        <v>0</v>
      </c>
      <c r="J39" s="124">
        <v>0</v>
      </c>
      <c r="K39" s="124">
        <v>0</v>
      </c>
    </row>
    <row r="40" spans="1:11" outlineLevel="2" x14ac:dyDescent="0.3">
      <c r="A40" s="866"/>
      <c r="B40" s="867"/>
      <c r="C40" s="867"/>
      <c r="D40" s="69" t="s">
        <v>29</v>
      </c>
      <c r="E40" s="73">
        <f t="shared" si="7"/>
        <v>0</v>
      </c>
      <c r="F40" s="122">
        <v>0</v>
      </c>
      <c r="G40" s="123">
        <v>0</v>
      </c>
      <c r="H40" s="304">
        <v>0</v>
      </c>
      <c r="I40" s="304">
        <v>0</v>
      </c>
      <c r="J40" s="124">
        <v>0</v>
      </c>
      <c r="K40" s="124">
        <v>0</v>
      </c>
    </row>
    <row r="41" spans="1:11" outlineLevel="2" x14ac:dyDescent="0.3">
      <c r="A41" s="866"/>
      <c r="B41" s="867"/>
      <c r="C41" s="867"/>
      <c r="D41" s="69" t="s">
        <v>30</v>
      </c>
      <c r="E41" s="73">
        <f t="shared" si="7"/>
        <v>0</v>
      </c>
      <c r="F41" s="122">
        <v>0</v>
      </c>
      <c r="G41" s="123">
        <v>0</v>
      </c>
      <c r="H41" s="304">
        <v>0</v>
      </c>
      <c r="I41" s="304">
        <v>0</v>
      </c>
      <c r="J41" s="124">
        <v>0</v>
      </c>
      <c r="K41" s="124">
        <v>0</v>
      </c>
    </row>
    <row r="42" spans="1:11" outlineLevel="2" x14ac:dyDescent="0.3">
      <c r="A42" s="866"/>
      <c r="B42" s="867"/>
      <c r="C42" s="867"/>
      <c r="D42" s="69" t="s">
        <v>31</v>
      </c>
      <c r="E42" s="73">
        <f t="shared" si="7"/>
        <v>0</v>
      </c>
      <c r="F42" s="122">
        <v>0</v>
      </c>
      <c r="G42" s="123">
        <v>0</v>
      </c>
      <c r="H42" s="304">
        <v>0</v>
      </c>
      <c r="I42" s="304">
        <v>0</v>
      </c>
      <c r="J42" s="124">
        <v>0</v>
      </c>
      <c r="K42" s="124">
        <v>0</v>
      </c>
    </row>
    <row r="43" spans="1:11" outlineLevel="2" x14ac:dyDescent="0.3">
      <c r="A43" s="866"/>
      <c r="B43" s="867"/>
      <c r="C43" s="867"/>
      <c r="D43" s="69" t="s">
        <v>32</v>
      </c>
      <c r="E43" s="73">
        <f t="shared" si="7"/>
        <v>0</v>
      </c>
      <c r="F43" s="122">
        <v>0</v>
      </c>
      <c r="G43" s="123">
        <v>0</v>
      </c>
      <c r="H43" s="304">
        <v>0</v>
      </c>
      <c r="I43" s="304">
        <v>0</v>
      </c>
      <c r="J43" s="124">
        <v>0</v>
      </c>
      <c r="K43" s="124">
        <v>0</v>
      </c>
    </row>
    <row r="44" spans="1:11" outlineLevel="2" x14ac:dyDescent="0.3">
      <c r="A44" s="866"/>
      <c r="B44" s="867"/>
      <c r="C44" s="867"/>
      <c r="D44" s="69" t="s">
        <v>33</v>
      </c>
      <c r="E44" s="73">
        <f t="shared" si="7"/>
        <v>0</v>
      </c>
      <c r="F44" s="122">
        <v>0</v>
      </c>
      <c r="G44" s="123">
        <v>0</v>
      </c>
      <c r="H44" s="304">
        <v>0</v>
      </c>
      <c r="I44" s="304">
        <v>0</v>
      </c>
      <c r="J44" s="124">
        <v>0</v>
      </c>
      <c r="K44" s="124">
        <v>0</v>
      </c>
    </row>
    <row r="45" spans="1:11" ht="15" outlineLevel="2" thickBot="1" x14ac:dyDescent="0.35">
      <c r="A45" s="866"/>
      <c r="B45" s="867"/>
      <c r="C45" s="867"/>
      <c r="D45" s="70" t="s">
        <v>34</v>
      </c>
      <c r="E45" s="74">
        <f t="shared" si="7"/>
        <v>0</v>
      </c>
      <c r="F45" s="125">
        <v>0</v>
      </c>
      <c r="G45" s="126">
        <v>0</v>
      </c>
      <c r="H45" s="305">
        <v>0</v>
      </c>
      <c r="I45" s="305">
        <v>0</v>
      </c>
      <c r="J45" s="127">
        <v>0</v>
      </c>
      <c r="K45" s="127">
        <v>0</v>
      </c>
    </row>
    <row r="46" spans="1:11" outlineLevel="2" x14ac:dyDescent="0.3">
      <c r="A46" s="866" t="s">
        <v>80</v>
      </c>
      <c r="B46" s="867" t="s">
        <v>81</v>
      </c>
      <c r="C46" s="867">
        <v>637001</v>
      </c>
      <c r="D46" s="68" t="s">
        <v>25</v>
      </c>
      <c r="E46" s="73">
        <f t="shared" si="7"/>
        <v>0</v>
      </c>
      <c r="F46" s="119">
        <v>0</v>
      </c>
      <c r="G46" s="120">
        <v>0</v>
      </c>
      <c r="H46" s="303">
        <v>0</v>
      </c>
      <c r="I46" s="303">
        <v>0</v>
      </c>
      <c r="J46" s="121">
        <v>0</v>
      </c>
      <c r="K46" s="121">
        <v>0</v>
      </c>
    </row>
    <row r="47" spans="1:11" outlineLevel="2" x14ac:dyDescent="0.3">
      <c r="A47" s="866"/>
      <c r="B47" s="867"/>
      <c r="C47" s="867"/>
      <c r="D47" s="69" t="s">
        <v>26</v>
      </c>
      <c r="E47" s="73">
        <f t="shared" si="7"/>
        <v>14910</v>
      </c>
      <c r="F47" s="123">
        <f>'Rozpočet - vývoj Aplikácií'!AH34</f>
        <v>14910</v>
      </c>
      <c r="G47" s="123">
        <v>0</v>
      </c>
      <c r="H47" s="304">
        <v>0</v>
      </c>
      <c r="I47" s="304">
        <v>0</v>
      </c>
      <c r="J47" s="124">
        <v>0</v>
      </c>
      <c r="K47" s="124">
        <v>0</v>
      </c>
    </row>
    <row r="48" spans="1:11" outlineLevel="2" x14ac:dyDescent="0.3">
      <c r="A48" s="866"/>
      <c r="B48" s="867"/>
      <c r="C48" s="867"/>
      <c r="D48" s="69" t="s">
        <v>27</v>
      </c>
      <c r="E48" s="73">
        <f t="shared" si="7"/>
        <v>0</v>
      </c>
      <c r="F48" s="122">
        <v>0</v>
      </c>
      <c r="G48" s="123">
        <v>0</v>
      </c>
      <c r="H48" s="304">
        <v>0</v>
      </c>
      <c r="I48" s="304">
        <v>0</v>
      </c>
      <c r="J48" s="124">
        <v>0</v>
      </c>
      <c r="K48" s="124">
        <v>0</v>
      </c>
    </row>
    <row r="49" spans="1:11" outlineLevel="2" x14ac:dyDescent="0.3">
      <c r="A49" s="866"/>
      <c r="B49" s="867"/>
      <c r="C49" s="867"/>
      <c r="D49" s="69" t="s">
        <v>28</v>
      </c>
      <c r="E49" s="73">
        <f t="shared" si="7"/>
        <v>0</v>
      </c>
      <c r="F49" s="122">
        <v>0</v>
      </c>
      <c r="G49" s="123">
        <v>0</v>
      </c>
      <c r="H49" s="304">
        <v>0</v>
      </c>
      <c r="I49" s="304">
        <v>0</v>
      </c>
      <c r="J49" s="124">
        <v>0</v>
      </c>
      <c r="K49" s="124">
        <v>0</v>
      </c>
    </row>
    <row r="50" spans="1:11" outlineLevel="2" x14ac:dyDescent="0.3">
      <c r="A50" s="866"/>
      <c r="B50" s="867"/>
      <c r="C50" s="867"/>
      <c r="D50" s="69" t="s">
        <v>29</v>
      </c>
      <c r="E50" s="73">
        <f t="shared" si="7"/>
        <v>0</v>
      </c>
      <c r="F50" s="122">
        <v>0</v>
      </c>
      <c r="G50" s="123">
        <v>0</v>
      </c>
      <c r="H50" s="304">
        <v>0</v>
      </c>
      <c r="I50" s="304">
        <v>0</v>
      </c>
      <c r="J50" s="124">
        <v>0</v>
      </c>
      <c r="K50" s="124">
        <v>0</v>
      </c>
    </row>
    <row r="51" spans="1:11" outlineLevel="2" x14ac:dyDescent="0.3">
      <c r="A51" s="866"/>
      <c r="B51" s="867"/>
      <c r="C51" s="867"/>
      <c r="D51" s="69" t="s">
        <v>30</v>
      </c>
      <c r="E51" s="73">
        <f t="shared" si="7"/>
        <v>0</v>
      </c>
      <c r="F51" s="122">
        <v>0</v>
      </c>
      <c r="G51" s="123">
        <v>0</v>
      </c>
      <c r="H51" s="304">
        <v>0</v>
      </c>
      <c r="I51" s="304">
        <v>0</v>
      </c>
      <c r="J51" s="124">
        <v>0</v>
      </c>
      <c r="K51" s="124">
        <v>0</v>
      </c>
    </row>
    <row r="52" spans="1:11" outlineLevel="2" x14ac:dyDescent="0.3">
      <c r="A52" s="866"/>
      <c r="B52" s="867"/>
      <c r="C52" s="867"/>
      <c r="D52" s="69" t="s">
        <v>31</v>
      </c>
      <c r="E52" s="73">
        <f t="shared" si="7"/>
        <v>0</v>
      </c>
      <c r="F52" s="122">
        <v>0</v>
      </c>
      <c r="G52" s="123">
        <v>0</v>
      </c>
      <c r="H52" s="304">
        <v>0</v>
      </c>
      <c r="I52" s="304">
        <v>0</v>
      </c>
      <c r="J52" s="124">
        <v>0</v>
      </c>
      <c r="K52" s="124">
        <v>0</v>
      </c>
    </row>
    <row r="53" spans="1:11" outlineLevel="2" x14ac:dyDescent="0.3">
      <c r="A53" s="866"/>
      <c r="B53" s="867"/>
      <c r="C53" s="867"/>
      <c r="D53" s="69" t="s">
        <v>32</v>
      </c>
      <c r="E53" s="73">
        <f t="shared" si="7"/>
        <v>0</v>
      </c>
      <c r="F53" s="122">
        <v>0</v>
      </c>
      <c r="G53" s="123">
        <v>0</v>
      </c>
      <c r="H53" s="304">
        <v>0</v>
      </c>
      <c r="I53" s="304">
        <v>0</v>
      </c>
      <c r="J53" s="124">
        <v>0</v>
      </c>
      <c r="K53" s="124">
        <v>0</v>
      </c>
    </row>
    <row r="54" spans="1:11" outlineLevel="2" x14ac:dyDescent="0.3">
      <c r="A54" s="866"/>
      <c r="B54" s="867"/>
      <c r="C54" s="867"/>
      <c r="D54" s="69" t="s">
        <v>33</v>
      </c>
      <c r="E54" s="73">
        <f t="shared" si="7"/>
        <v>0</v>
      </c>
      <c r="F54" s="122">
        <v>0</v>
      </c>
      <c r="G54" s="123">
        <v>0</v>
      </c>
      <c r="H54" s="304">
        <v>0</v>
      </c>
      <c r="I54" s="304">
        <v>0</v>
      </c>
      <c r="J54" s="124">
        <v>0</v>
      </c>
      <c r="K54" s="124">
        <v>0</v>
      </c>
    </row>
    <row r="55" spans="1:11" ht="15" outlineLevel="2" thickBot="1" x14ac:dyDescent="0.35">
      <c r="A55" s="866"/>
      <c r="B55" s="867"/>
      <c r="C55" s="867"/>
      <c r="D55" s="69" t="s">
        <v>34</v>
      </c>
      <c r="E55" s="74">
        <f t="shared" si="7"/>
        <v>0</v>
      </c>
      <c r="F55" s="125">
        <v>0</v>
      </c>
      <c r="G55" s="126">
        <v>0</v>
      </c>
      <c r="H55" s="305">
        <v>0</v>
      </c>
      <c r="I55" s="305">
        <v>0</v>
      </c>
      <c r="J55" s="127">
        <v>0</v>
      </c>
      <c r="K55" s="127">
        <v>0</v>
      </c>
    </row>
    <row r="56" spans="1:11" ht="15" thickBot="1" x14ac:dyDescent="0.35">
      <c r="A56" s="870" t="s">
        <v>82</v>
      </c>
      <c r="B56" s="871"/>
      <c r="C56" s="871"/>
      <c r="D56" s="82"/>
      <c r="E56" s="78">
        <f t="shared" ref="E56:K56" si="8">E57+E78</f>
        <v>1131911.5999999999</v>
      </c>
      <c r="F56" s="79">
        <f t="shared" si="8"/>
        <v>571052</v>
      </c>
      <c r="G56" s="79">
        <f t="shared" si="8"/>
        <v>84000</v>
      </c>
      <c r="H56" s="298">
        <f t="shared" si="8"/>
        <v>73659.599999999991</v>
      </c>
      <c r="I56" s="298">
        <f t="shared" si="8"/>
        <v>403200</v>
      </c>
      <c r="J56" s="80">
        <f t="shared" ref="J56" si="9">J57+J78</f>
        <v>0</v>
      </c>
      <c r="K56" s="80">
        <f t="shared" si="8"/>
        <v>0</v>
      </c>
    </row>
    <row r="57" spans="1:11" ht="15" outlineLevel="1" thickBot="1" x14ac:dyDescent="0.35">
      <c r="A57" s="17" t="s">
        <v>109</v>
      </c>
      <c r="B57" s="17"/>
      <c r="C57" s="17"/>
      <c r="D57" s="28"/>
      <c r="E57" s="137">
        <f t="shared" ref="E57:K57" si="10">SUM(E58:E77)</f>
        <v>749859.59999999986</v>
      </c>
      <c r="F57" s="138">
        <f t="shared" si="10"/>
        <v>189000</v>
      </c>
      <c r="G57" s="138">
        <f t="shared" si="10"/>
        <v>84000</v>
      </c>
      <c r="H57" s="306">
        <f t="shared" si="10"/>
        <v>73659.599999999991</v>
      </c>
      <c r="I57" s="306">
        <f t="shared" si="10"/>
        <v>403200</v>
      </c>
      <c r="J57" s="36">
        <f t="shared" ref="J57" si="11">SUM(J58:J77)</f>
        <v>0</v>
      </c>
      <c r="K57" s="36">
        <f t="shared" si="10"/>
        <v>0</v>
      </c>
    </row>
    <row r="58" spans="1:11" outlineLevel="2" x14ac:dyDescent="0.3">
      <c r="A58" s="866" t="s">
        <v>83</v>
      </c>
      <c r="B58" s="867" t="s">
        <v>84</v>
      </c>
      <c r="C58" s="867">
        <v>635009</v>
      </c>
      <c r="D58" s="68" t="s">
        <v>25</v>
      </c>
      <c r="E58" s="65">
        <f t="shared" ref="E58:E77" si="12">SUM(F58:K58)</f>
        <v>0</v>
      </c>
      <c r="F58" s="128">
        <v>0</v>
      </c>
      <c r="G58" s="129">
        <v>0</v>
      </c>
      <c r="H58" s="299">
        <v>0</v>
      </c>
      <c r="I58" s="299">
        <v>0</v>
      </c>
      <c r="J58" s="299">
        <v>0</v>
      </c>
      <c r="K58" s="134">
        <v>0</v>
      </c>
    </row>
    <row r="59" spans="1:11" outlineLevel="2" x14ac:dyDescent="0.3">
      <c r="A59" s="866"/>
      <c r="B59" s="867"/>
      <c r="C59" s="867"/>
      <c r="D59" s="69" t="s">
        <v>26</v>
      </c>
      <c r="E59" s="66">
        <f t="shared" si="12"/>
        <v>0</v>
      </c>
      <c r="F59" s="130">
        <v>0</v>
      </c>
      <c r="G59" s="131">
        <v>0</v>
      </c>
      <c r="H59" s="300">
        <v>0</v>
      </c>
      <c r="I59" s="300">
        <v>0</v>
      </c>
      <c r="J59" s="300">
        <v>0</v>
      </c>
      <c r="K59" s="135">
        <v>0</v>
      </c>
    </row>
    <row r="60" spans="1:11" outlineLevel="2" x14ac:dyDescent="0.3">
      <c r="A60" s="866"/>
      <c r="B60" s="867"/>
      <c r="C60" s="867"/>
      <c r="D60" s="69" t="s">
        <v>27</v>
      </c>
      <c r="E60" s="66">
        <f t="shared" si="12"/>
        <v>93732.45</v>
      </c>
      <c r="F60" s="130">
        <f>F4*Faktory!$D$32</f>
        <v>23625</v>
      </c>
      <c r="G60" s="130">
        <f>G4*Faktory!$D$32</f>
        <v>10500</v>
      </c>
      <c r="H60" s="130">
        <f>H4*Faktory!$D$32</f>
        <v>9207.4499999999989</v>
      </c>
      <c r="I60" s="130">
        <f>I4*Faktory!$D$32</f>
        <v>50400</v>
      </c>
      <c r="J60" s="130">
        <f>J4*Faktory!$D$32</f>
        <v>0</v>
      </c>
      <c r="K60" s="130">
        <f>K4*Faktory!$D$32</f>
        <v>0</v>
      </c>
    </row>
    <row r="61" spans="1:11" outlineLevel="2" x14ac:dyDescent="0.3">
      <c r="A61" s="866"/>
      <c r="B61" s="867"/>
      <c r="C61" s="867"/>
      <c r="D61" s="69" t="s">
        <v>28</v>
      </c>
      <c r="E61" s="66">
        <f t="shared" si="12"/>
        <v>93732.45</v>
      </c>
      <c r="F61" s="130">
        <f t="shared" ref="F61:G67" si="13">F60</f>
        <v>23625</v>
      </c>
      <c r="G61" s="130">
        <f t="shared" si="13"/>
        <v>10500</v>
      </c>
      <c r="H61" s="130">
        <f t="shared" ref="H61:J67" si="14">H60</f>
        <v>9207.4499999999989</v>
      </c>
      <c r="I61" s="130">
        <f t="shared" si="14"/>
        <v>50400</v>
      </c>
      <c r="J61" s="130">
        <f t="shared" si="14"/>
        <v>0</v>
      </c>
      <c r="K61" s="135">
        <v>0</v>
      </c>
    </row>
    <row r="62" spans="1:11" outlineLevel="2" x14ac:dyDescent="0.3">
      <c r="A62" s="866"/>
      <c r="B62" s="867"/>
      <c r="C62" s="867"/>
      <c r="D62" s="69" t="s">
        <v>29</v>
      </c>
      <c r="E62" s="66">
        <f t="shared" si="12"/>
        <v>93732.45</v>
      </c>
      <c r="F62" s="130">
        <f t="shared" si="13"/>
        <v>23625</v>
      </c>
      <c r="G62" s="130">
        <f t="shared" si="13"/>
        <v>10500</v>
      </c>
      <c r="H62" s="130">
        <f t="shared" si="14"/>
        <v>9207.4499999999989</v>
      </c>
      <c r="I62" s="130">
        <f t="shared" si="14"/>
        <v>50400</v>
      </c>
      <c r="J62" s="130">
        <f t="shared" si="14"/>
        <v>0</v>
      </c>
      <c r="K62" s="135">
        <v>0</v>
      </c>
    </row>
    <row r="63" spans="1:11" outlineLevel="2" x14ac:dyDescent="0.3">
      <c r="A63" s="866"/>
      <c r="B63" s="867"/>
      <c r="C63" s="867"/>
      <c r="D63" s="69" t="s">
        <v>30</v>
      </c>
      <c r="E63" s="66">
        <f t="shared" si="12"/>
        <v>93732.45</v>
      </c>
      <c r="F63" s="130">
        <f t="shared" si="13"/>
        <v>23625</v>
      </c>
      <c r="G63" s="130">
        <f t="shared" si="13"/>
        <v>10500</v>
      </c>
      <c r="H63" s="130">
        <f t="shared" si="14"/>
        <v>9207.4499999999989</v>
      </c>
      <c r="I63" s="130">
        <f t="shared" si="14"/>
        <v>50400</v>
      </c>
      <c r="J63" s="130">
        <f t="shared" si="14"/>
        <v>0</v>
      </c>
      <c r="K63" s="135">
        <v>0</v>
      </c>
    </row>
    <row r="64" spans="1:11" outlineLevel="2" x14ac:dyDescent="0.3">
      <c r="A64" s="866"/>
      <c r="B64" s="867"/>
      <c r="C64" s="867"/>
      <c r="D64" s="69" t="s">
        <v>31</v>
      </c>
      <c r="E64" s="66">
        <f t="shared" si="12"/>
        <v>93732.45</v>
      </c>
      <c r="F64" s="130">
        <f t="shared" si="13"/>
        <v>23625</v>
      </c>
      <c r="G64" s="130">
        <f t="shared" si="13"/>
        <v>10500</v>
      </c>
      <c r="H64" s="130">
        <f t="shared" si="14"/>
        <v>9207.4499999999989</v>
      </c>
      <c r="I64" s="130">
        <f t="shared" si="14"/>
        <v>50400</v>
      </c>
      <c r="J64" s="130">
        <f t="shared" si="14"/>
        <v>0</v>
      </c>
      <c r="K64" s="135">
        <v>0</v>
      </c>
    </row>
    <row r="65" spans="1:11" outlineLevel="2" x14ac:dyDescent="0.3">
      <c r="A65" s="866"/>
      <c r="B65" s="867"/>
      <c r="C65" s="867"/>
      <c r="D65" s="69" t="s">
        <v>32</v>
      </c>
      <c r="E65" s="66">
        <f t="shared" si="12"/>
        <v>93732.45</v>
      </c>
      <c r="F65" s="130">
        <f t="shared" si="13"/>
        <v>23625</v>
      </c>
      <c r="G65" s="130">
        <f t="shared" si="13"/>
        <v>10500</v>
      </c>
      <c r="H65" s="130">
        <f t="shared" si="14"/>
        <v>9207.4499999999989</v>
      </c>
      <c r="I65" s="130">
        <f t="shared" si="14"/>
        <v>50400</v>
      </c>
      <c r="J65" s="130">
        <f t="shared" si="14"/>
        <v>0</v>
      </c>
      <c r="K65" s="135">
        <v>0</v>
      </c>
    </row>
    <row r="66" spans="1:11" outlineLevel="2" x14ac:dyDescent="0.3">
      <c r="A66" s="866"/>
      <c r="B66" s="867"/>
      <c r="C66" s="867"/>
      <c r="D66" s="69" t="s">
        <v>33</v>
      </c>
      <c r="E66" s="66">
        <f t="shared" si="12"/>
        <v>93732.45</v>
      </c>
      <c r="F66" s="130">
        <f t="shared" si="13"/>
        <v>23625</v>
      </c>
      <c r="G66" s="130">
        <f t="shared" si="13"/>
        <v>10500</v>
      </c>
      <c r="H66" s="130">
        <f t="shared" si="14"/>
        <v>9207.4499999999989</v>
      </c>
      <c r="I66" s="130">
        <f t="shared" si="14"/>
        <v>50400</v>
      </c>
      <c r="J66" s="130">
        <f t="shared" si="14"/>
        <v>0</v>
      </c>
      <c r="K66" s="135">
        <v>0</v>
      </c>
    </row>
    <row r="67" spans="1:11" ht="15" outlineLevel="2" thickBot="1" x14ac:dyDescent="0.35">
      <c r="A67" s="866"/>
      <c r="B67" s="867"/>
      <c r="C67" s="867"/>
      <c r="D67" s="70" t="s">
        <v>34</v>
      </c>
      <c r="E67" s="67">
        <f t="shared" si="12"/>
        <v>93732.45</v>
      </c>
      <c r="F67" s="132">
        <f t="shared" si="13"/>
        <v>23625</v>
      </c>
      <c r="G67" s="132">
        <f t="shared" si="13"/>
        <v>10500</v>
      </c>
      <c r="H67" s="132">
        <f t="shared" si="14"/>
        <v>9207.4499999999989</v>
      </c>
      <c r="I67" s="132">
        <f t="shared" si="14"/>
        <v>50400</v>
      </c>
      <c r="J67" s="132">
        <f t="shared" si="14"/>
        <v>0</v>
      </c>
      <c r="K67" s="136">
        <v>0</v>
      </c>
    </row>
    <row r="68" spans="1:11" outlineLevel="2" x14ac:dyDescent="0.3">
      <c r="A68" s="866" t="s">
        <v>85</v>
      </c>
      <c r="B68" s="867" t="s">
        <v>76</v>
      </c>
      <c r="C68" s="867">
        <v>718006</v>
      </c>
      <c r="D68" s="68" t="s">
        <v>25</v>
      </c>
      <c r="E68" s="66">
        <f t="shared" si="12"/>
        <v>0</v>
      </c>
      <c r="F68" s="128">
        <v>0</v>
      </c>
      <c r="G68" s="129">
        <v>0</v>
      </c>
      <c r="H68" s="299">
        <v>0</v>
      </c>
      <c r="I68" s="299">
        <v>0</v>
      </c>
      <c r="J68" s="134">
        <v>0</v>
      </c>
      <c r="K68" s="134">
        <v>0</v>
      </c>
    </row>
    <row r="69" spans="1:11" outlineLevel="2" x14ac:dyDescent="0.3">
      <c r="A69" s="866"/>
      <c r="B69" s="867"/>
      <c r="C69" s="867"/>
      <c r="D69" s="69" t="s">
        <v>26</v>
      </c>
      <c r="E69" s="66">
        <f t="shared" si="12"/>
        <v>0</v>
      </c>
      <c r="F69" s="130">
        <v>0</v>
      </c>
      <c r="G69" s="131">
        <v>0</v>
      </c>
      <c r="H69" s="300">
        <v>0</v>
      </c>
      <c r="I69" s="300">
        <v>0</v>
      </c>
      <c r="J69" s="135">
        <v>0</v>
      </c>
      <c r="K69" s="135">
        <v>0</v>
      </c>
    </row>
    <row r="70" spans="1:11" outlineLevel="2" x14ac:dyDescent="0.3">
      <c r="A70" s="866"/>
      <c r="B70" s="867"/>
      <c r="C70" s="867"/>
      <c r="D70" s="69" t="s">
        <v>27</v>
      </c>
      <c r="E70" s="66">
        <f t="shared" si="12"/>
        <v>0</v>
      </c>
      <c r="F70" s="130">
        <v>0</v>
      </c>
      <c r="G70" s="131">
        <v>0</v>
      </c>
      <c r="H70" s="300">
        <v>0</v>
      </c>
      <c r="I70" s="300">
        <v>0</v>
      </c>
      <c r="J70" s="135">
        <v>0</v>
      </c>
      <c r="K70" s="135">
        <v>0</v>
      </c>
    </row>
    <row r="71" spans="1:11" outlineLevel="2" x14ac:dyDescent="0.3">
      <c r="A71" s="866"/>
      <c r="B71" s="867"/>
      <c r="C71" s="867"/>
      <c r="D71" s="69" t="s">
        <v>28</v>
      </c>
      <c r="E71" s="66">
        <f t="shared" si="12"/>
        <v>0</v>
      </c>
      <c r="F71" s="130">
        <v>0</v>
      </c>
      <c r="G71" s="131">
        <v>0</v>
      </c>
      <c r="H71" s="300">
        <v>0</v>
      </c>
      <c r="I71" s="300">
        <v>0</v>
      </c>
      <c r="J71" s="135">
        <v>0</v>
      </c>
      <c r="K71" s="135">
        <v>0</v>
      </c>
    </row>
    <row r="72" spans="1:11" outlineLevel="2" x14ac:dyDescent="0.3">
      <c r="A72" s="866"/>
      <c r="B72" s="867"/>
      <c r="C72" s="867"/>
      <c r="D72" s="69" t="s">
        <v>29</v>
      </c>
      <c r="E72" s="66">
        <f t="shared" si="12"/>
        <v>0</v>
      </c>
      <c r="F72" s="130">
        <v>0</v>
      </c>
      <c r="G72" s="131">
        <v>0</v>
      </c>
      <c r="H72" s="300">
        <v>0</v>
      </c>
      <c r="I72" s="300">
        <v>0</v>
      </c>
      <c r="J72" s="135">
        <v>0</v>
      </c>
      <c r="K72" s="135">
        <v>0</v>
      </c>
    </row>
    <row r="73" spans="1:11" outlineLevel="2" x14ac:dyDescent="0.3">
      <c r="A73" s="866"/>
      <c r="B73" s="867"/>
      <c r="C73" s="867"/>
      <c r="D73" s="69" t="s">
        <v>30</v>
      </c>
      <c r="E73" s="66">
        <f t="shared" si="12"/>
        <v>0</v>
      </c>
      <c r="F73" s="130">
        <v>0</v>
      </c>
      <c r="G73" s="131">
        <v>0</v>
      </c>
      <c r="H73" s="300">
        <v>0</v>
      </c>
      <c r="I73" s="300">
        <v>0</v>
      </c>
      <c r="J73" s="135">
        <v>0</v>
      </c>
      <c r="K73" s="135">
        <v>0</v>
      </c>
    </row>
    <row r="74" spans="1:11" outlineLevel="2" x14ac:dyDescent="0.3">
      <c r="A74" s="866"/>
      <c r="B74" s="867"/>
      <c r="C74" s="867"/>
      <c r="D74" s="69" t="s">
        <v>31</v>
      </c>
      <c r="E74" s="66">
        <f t="shared" si="12"/>
        <v>0</v>
      </c>
      <c r="F74" s="130">
        <v>0</v>
      </c>
      <c r="G74" s="131">
        <v>0</v>
      </c>
      <c r="H74" s="300">
        <v>0</v>
      </c>
      <c r="I74" s="300">
        <v>0</v>
      </c>
      <c r="J74" s="135">
        <v>0</v>
      </c>
      <c r="K74" s="135">
        <v>0</v>
      </c>
    </row>
    <row r="75" spans="1:11" outlineLevel="2" x14ac:dyDescent="0.3">
      <c r="A75" s="866"/>
      <c r="B75" s="867"/>
      <c r="C75" s="867"/>
      <c r="D75" s="69" t="s">
        <v>32</v>
      </c>
      <c r="E75" s="66">
        <f t="shared" si="12"/>
        <v>0</v>
      </c>
      <c r="F75" s="130">
        <v>0</v>
      </c>
      <c r="G75" s="131">
        <v>0</v>
      </c>
      <c r="H75" s="300">
        <v>0</v>
      </c>
      <c r="I75" s="300">
        <v>0</v>
      </c>
      <c r="J75" s="135">
        <v>0</v>
      </c>
      <c r="K75" s="135">
        <v>0</v>
      </c>
    </row>
    <row r="76" spans="1:11" outlineLevel="2" x14ac:dyDescent="0.3">
      <c r="A76" s="866"/>
      <c r="B76" s="867"/>
      <c r="C76" s="867"/>
      <c r="D76" s="69" t="s">
        <v>33</v>
      </c>
      <c r="E76" s="66">
        <f t="shared" si="12"/>
        <v>0</v>
      </c>
      <c r="F76" s="130">
        <v>0</v>
      </c>
      <c r="G76" s="131">
        <v>0</v>
      </c>
      <c r="H76" s="300">
        <v>0</v>
      </c>
      <c r="I76" s="300">
        <v>0</v>
      </c>
      <c r="J76" s="135">
        <v>0</v>
      </c>
      <c r="K76" s="135">
        <v>0</v>
      </c>
    </row>
    <row r="77" spans="1:11" ht="15" outlineLevel="2" thickBot="1" x14ac:dyDescent="0.35">
      <c r="A77" s="866"/>
      <c r="B77" s="867"/>
      <c r="C77" s="867"/>
      <c r="D77" s="70" t="s">
        <v>34</v>
      </c>
      <c r="E77" s="67">
        <f t="shared" si="12"/>
        <v>0</v>
      </c>
      <c r="F77" s="132">
        <v>0</v>
      </c>
      <c r="G77" s="133">
        <v>0</v>
      </c>
      <c r="H77" s="301">
        <v>0</v>
      </c>
      <c r="I77" s="301">
        <v>0</v>
      </c>
      <c r="J77" s="136">
        <v>0</v>
      </c>
      <c r="K77" s="136">
        <v>0</v>
      </c>
    </row>
    <row r="78" spans="1:11" ht="15" outlineLevel="1" thickBot="1" x14ac:dyDescent="0.35">
      <c r="A78" s="17" t="s">
        <v>110</v>
      </c>
      <c r="B78" s="17"/>
      <c r="C78" s="17"/>
      <c r="D78" s="28"/>
      <c r="E78" s="139">
        <f t="shared" ref="E78:K78" si="15">SUM(E79:E128)</f>
        <v>382052</v>
      </c>
      <c r="F78" s="140">
        <f t="shared" si="15"/>
        <v>382052</v>
      </c>
      <c r="G78" s="140">
        <f t="shared" si="15"/>
        <v>0</v>
      </c>
      <c r="H78" s="307">
        <f t="shared" si="15"/>
        <v>0</v>
      </c>
      <c r="I78" s="307">
        <f t="shared" si="15"/>
        <v>0</v>
      </c>
      <c r="J78" s="141">
        <f t="shared" ref="J78" si="16">SUM(J79:J128)</f>
        <v>0</v>
      </c>
      <c r="K78" s="141">
        <f t="shared" si="15"/>
        <v>0</v>
      </c>
    </row>
    <row r="79" spans="1:11" outlineLevel="2" x14ac:dyDescent="0.3">
      <c r="A79" s="866" t="s">
        <v>86</v>
      </c>
      <c r="B79" s="867" t="s">
        <v>84</v>
      </c>
      <c r="C79" s="867">
        <v>635009</v>
      </c>
      <c r="D79" s="68" t="s">
        <v>25</v>
      </c>
      <c r="E79" s="72">
        <f t="shared" ref="E79:E128" si="17">SUM(F79:K79)</f>
        <v>0</v>
      </c>
      <c r="F79" s="119">
        <v>0</v>
      </c>
      <c r="G79" s="303">
        <v>0</v>
      </c>
      <c r="H79" s="303">
        <v>0</v>
      </c>
      <c r="I79" s="303">
        <v>0</v>
      </c>
      <c r="J79" s="121">
        <v>0</v>
      </c>
      <c r="K79" s="121">
        <v>0</v>
      </c>
    </row>
    <row r="80" spans="1:11" outlineLevel="2" x14ac:dyDescent="0.3">
      <c r="A80" s="866"/>
      <c r="B80" s="867"/>
      <c r="C80" s="867"/>
      <c r="D80" s="69" t="s">
        <v>26</v>
      </c>
      <c r="E80" s="73">
        <f t="shared" si="17"/>
        <v>0</v>
      </c>
      <c r="F80" s="122">
        <v>0</v>
      </c>
      <c r="G80" s="304">
        <v>0</v>
      </c>
      <c r="H80" s="304">
        <v>0</v>
      </c>
      <c r="I80" s="304">
        <v>0</v>
      </c>
      <c r="J80" s="124">
        <v>0</v>
      </c>
      <c r="K80" s="124">
        <v>0</v>
      </c>
    </row>
    <row r="81" spans="1:11" outlineLevel="2" x14ac:dyDescent="0.3">
      <c r="A81" s="866"/>
      <c r="B81" s="867"/>
      <c r="C81" s="867"/>
      <c r="D81" s="69" t="s">
        <v>27</v>
      </c>
      <c r="E81" s="73">
        <f t="shared" si="17"/>
        <v>0</v>
      </c>
      <c r="F81" s="304">
        <v>0</v>
      </c>
      <c r="G81" s="304">
        <v>0</v>
      </c>
      <c r="H81" s="304">
        <v>0</v>
      </c>
      <c r="I81" s="304">
        <v>0</v>
      </c>
      <c r="J81" s="124">
        <v>0</v>
      </c>
      <c r="K81" s="124">
        <v>0</v>
      </c>
    </row>
    <row r="82" spans="1:11" outlineLevel="2" x14ac:dyDescent="0.3">
      <c r="A82" s="866"/>
      <c r="B82" s="867"/>
      <c r="C82" s="867"/>
      <c r="D82" s="69" t="s">
        <v>28</v>
      </c>
      <c r="E82" s="73">
        <f t="shared" si="17"/>
        <v>0</v>
      </c>
      <c r="F82" s="304">
        <v>0</v>
      </c>
      <c r="G82" s="304">
        <v>0</v>
      </c>
      <c r="H82" s="304">
        <v>0</v>
      </c>
      <c r="I82" s="304">
        <v>0</v>
      </c>
      <c r="J82" s="124">
        <v>0</v>
      </c>
      <c r="K82" s="124">
        <v>0</v>
      </c>
    </row>
    <row r="83" spans="1:11" outlineLevel="2" x14ac:dyDescent="0.3">
      <c r="A83" s="866"/>
      <c r="B83" s="867"/>
      <c r="C83" s="867"/>
      <c r="D83" s="69" t="s">
        <v>29</v>
      </c>
      <c r="E83" s="73">
        <f t="shared" si="17"/>
        <v>0</v>
      </c>
      <c r="F83" s="304">
        <v>0</v>
      </c>
      <c r="G83" s="304">
        <v>0</v>
      </c>
      <c r="H83" s="304">
        <v>0</v>
      </c>
      <c r="I83" s="304">
        <v>0</v>
      </c>
      <c r="J83" s="124">
        <v>0</v>
      </c>
      <c r="K83" s="124">
        <v>0</v>
      </c>
    </row>
    <row r="84" spans="1:11" outlineLevel="2" x14ac:dyDescent="0.3">
      <c r="A84" s="866"/>
      <c r="B84" s="867"/>
      <c r="C84" s="867"/>
      <c r="D84" s="69" t="s">
        <v>30</v>
      </c>
      <c r="E84" s="73">
        <f t="shared" si="17"/>
        <v>0</v>
      </c>
      <c r="F84" s="304">
        <v>0</v>
      </c>
      <c r="G84" s="304">
        <v>0</v>
      </c>
      <c r="H84" s="304">
        <v>0</v>
      </c>
      <c r="I84" s="304">
        <v>0</v>
      </c>
      <c r="J84" s="124">
        <v>0</v>
      </c>
      <c r="K84" s="124">
        <v>0</v>
      </c>
    </row>
    <row r="85" spans="1:11" outlineLevel="2" x14ac:dyDescent="0.3">
      <c r="A85" s="866"/>
      <c r="B85" s="867"/>
      <c r="C85" s="867"/>
      <c r="D85" s="69" t="s">
        <v>31</v>
      </c>
      <c r="E85" s="73">
        <f t="shared" si="17"/>
        <v>0</v>
      </c>
      <c r="F85" s="304">
        <v>0</v>
      </c>
      <c r="G85" s="304">
        <v>0</v>
      </c>
      <c r="H85" s="304">
        <v>0</v>
      </c>
      <c r="I85" s="304">
        <v>0</v>
      </c>
      <c r="J85" s="124">
        <v>0</v>
      </c>
      <c r="K85" s="124">
        <v>0</v>
      </c>
    </row>
    <row r="86" spans="1:11" outlineLevel="2" x14ac:dyDescent="0.3">
      <c r="A86" s="866"/>
      <c r="B86" s="867"/>
      <c r="C86" s="867"/>
      <c r="D86" s="69" t="s">
        <v>32</v>
      </c>
      <c r="E86" s="73">
        <f t="shared" si="17"/>
        <v>0</v>
      </c>
      <c r="F86" s="304">
        <v>0</v>
      </c>
      <c r="G86" s="304">
        <v>0</v>
      </c>
      <c r="H86" s="304">
        <v>0</v>
      </c>
      <c r="I86" s="304">
        <v>0</v>
      </c>
      <c r="J86" s="124">
        <v>0</v>
      </c>
      <c r="K86" s="124">
        <v>0</v>
      </c>
    </row>
    <row r="87" spans="1:11" outlineLevel="2" x14ac:dyDescent="0.3">
      <c r="A87" s="866"/>
      <c r="B87" s="867"/>
      <c r="C87" s="867"/>
      <c r="D87" s="69" t="s">
        <v>33</v>
      </c>
      <c r="E87" s="73">
        <f t="shared" si="17"/>
        <v>0</v>
      </c>
      <c r="F87" s="304">
        <v>0</v>
      </c>
      <c r="G87" s="304">
        <v>0</v>
      </c>
      <c r="H87" s="304">
        <v>0</v>
      </c>
      <c r="I87" s="304">
        <v>0</v>
      </c>
      <c r="J87" s="124">
        <v>0</v>
      </c>
      <c r="K87" s="124">
        <v>0</v>
      </c>
    </row>
    <row r="88" spans="1:11" ht="15" outlineLevel="2" thickBot="1" x14ac:dyDescent="0.35">
      <c r="A88" s="866"/>
      <c r="B88" s="867"/>
      <c r="C88" s="867"/>
      <c r="D88" s="70" t="s">
        <v>34</v>
      </c>
      <c r="E88" s="74">
        <f t="shared" si="17"/>
        <v>0</v>
      </c>
      <c r="F88" s="304">
        <v>0</v>
      </c>
      <c r="G88" s="305">
        <v>0</v>
      </c>
      <c r="H88" s="305">
        <v>0</v>
      </c>
      <c r="I88" s="305">
        <v>0</v>
      </c>
      <c r="J88" s="127">
        <v>0</v>
      </c>
      <c r="K88" s="127">
        <v>0</v>
      </c>
    </row>
    <row r="89" spans="1:11" outlineLevel="2" x14ac:dyDescent="0.3">
      <c r="A89" s="866" t="s">
        <v>87</v>
      </c>
      <c r="B89" s="867" t="s">
        <v>81</v>
      </c>
      <c r="C89" s="867">
        <v>637005</v>
      </c>
      <c r="D89" s="68" t="s">
        <v>25</v>
      </c>
      <c r="E89" s="73">
        <f t="shared" si="17"/>
        <v>0</v>
      </c>
      <c r="F89" s="119">
        <v>0</v>
      </c>
      <c r="G89" s="120">
        <v>0</v>
      </c>
      <c r="H89" s="303">
        <v>0</v>
      </c>
      <c r="I89" s="303">
        <v>0</v>
      </c>
      <c r="J89" s="121">
        <v>0</v>
      </c>
      <c r="K89" s="121">
        <v>0</v>
      </c>
    </row>
    <row r="90" spans="1:11" outlineLevel="2" x14ac:dyDescent="0.3">
      <c r="A90" s="866"/>
      <c r="B90" s="867"/>
      <c r="C90" s="867"/>
      <c r="D90" s="69" t="s">
        <v>26</v>
      </c>
      <c r="E90" s="73">
        <f t="shared" si="17"/>
        <v>81000</v>
      </c>
      <c r="F90" s="122">
        <f>Faktory!D58/2</f>
        <v>81000</v>
      </c>
      <c r="G90" s="123">
        <v>0</v>
      </c>
      <c r="H90" s="304">
        <v>0</v>
      </c>
      <c r="I90" s="304">
        <v>0</v>
      </c>
      <c r="J90" s="124">
        <v>0</v>
      </c>
      <c r="K90" s="124">
        <v>0</v>
      </c>
    </row>
    <row r="91" spans="1:11" outlineLevel="2" x14ac:dyDescent="0.3">
      <c r="A91" s="866"/>
      <c r="B91" s="867"/>
      <c r="C91" s="867"/>
      <c r="D91" s="69" t="s">
        <v>27</v>
      </c>
      <c r="E91" s="73">
        <f t="shared" si="17"/>
        <v>81000</v>
      </c>
      <c r="F91" s="122">
        <f>Faktory!D58/2</f>
        <v>81000</v>
      </c>
      <c r="G91" s="123">
        <v>0</v>
      </c>
      <c r="H91" s="304">
        <v>0</v>
      </c>
      <c r="I91" s="304">
        <v>0</v>
      </c>
      <c r="J91" s="124">
        <v>0</v>
      </c>
      <c r="K91" s="124">
        <v>0</v>
      </c>
    </row>
    <row r="92" spans="1:11" outlineLevel="2" x14ac:dyDescent="0.3">
      <c r="A92" s="866"/>
      <c r="B92" s="867"/>
      <c r="C92" s="867"/>
      <c r="D92" s="69" t="s">
        <v>28</v>
      </c>
      <c r="E92" s="73">
        <f t="shared" si="17"/>
        <v>0</v>
      </c>
      <c r="F92" s="122">
        <v>0</v>
      </c>
      <c r="G92" s="123">
        <v>0</v>
      </c>
      <c r="H92" s="304">
        <v>0</v>
      </c>
      <c r="I92" s="304">
        <v>0</v>
      </c>
      <c r="J92" s="124">
        <v>0</v>
      </c>
      <c r="K92" s="124">
        <v>0</v>
      </c>
    </row>
    <row r="93" spans="1:11" outlineLevel="2" x14ac:dyDescent="0.3">
      <c r="A93" s="866"/>
      <c r="B93" s="867"/>
      <c r="C93" s="867"/>
      <c r="D93" s="69" t="s">
        <v>29</v>
      </c>
      <c r="E93" s="73">
        <f t="shared" si="17"/>
        <v>0</v>
      </c>
      <c r="F93" s="122">
        <v>0</v>
      </c>
      <c r="G93" s="123">
        <v>0</v>
      </c>
      <c r="H93" s="304">
        <v>0</v>
      </c>
      <c r="I93" s="304">
        <v>0</v>
      </c>
      <c r="J93" s="124">
        <v>0</v>
      </c>
      <c r="K93" s="124">
        <v>0</v>
      </c>
    </row>
    <row r="94" spans="1:11" outlineLevel="2" x14ac:dyDescent="0.3">
      <c r="A94" s="866"/>
      <c r="B94" s="867"/>
      <c r="C94" s="867"/>
      <c r="D94" s="69" t="s">
        <v>30</v>
      </c>
      <c r="E94" s="73">
        <f t="shared" si="17"/>
        <v>0</v>
      </c>
      <c r="F94" s="122">
        <v>0</v>
      </c>
      <c r="G94" s="123">
        <v>0</v>
      </c>
      <c r="H94" s="304">
        <v>0</v>
      </c>
      <c r="I94" s="304">
        <v>0</v>
      </c>
      <c r="J94" s="124">
        <v>0</v>
      </c>
      <c r="K94" s="124">
        <v>0</v>
      </c>
    </row>
    <row r="95" spans="1:11" outlineLevel="2" x14ac:dyDescent="0.3">
      <c r="A95" s="866"/>
      <c r="B95" s="867"/>
      <c r="C95" s="867"/>
      <c r="D95" s="69" t="s">
        <v>31</v>
      </c>
      <c r="E95" s="73">
        <f t="shared" si="17"/>
        <v>0</v>
      </c>
      <c r="F95" s="122">
        <v>0</v>
      </c>
      <c r="G95" s="123">
        <v>0</v>
      </c>
      <c r="H95" s="304">
        <v>0</v>
      </c>
      <c r="I95" s="304">
        <v>0</v>
      </c>
      <c r="J95" s="124">
        <v>0</v>
      </c>
      <c r="K95" s="124">
        <v>0</v>
      </c>
    </row>
    <row r="96" spans="1:11" outlineLevel="2" x14ac:dyDescent="0.3">
      <c r="A96" s="866"/>
      <c r="B96" s="867"/>
      <c r="C96" s="867"/>
      <c r="D96" s="69" t="s">
        <v>32</v>
      </c>
      <c r="E96" s="73">
        <f t="shared" si="17"/>
        <v>0</v>
      </c>
      <c r="F96" s="122">
        <v>0</v>
      </c>
      <c r="G96" s="123">
        <v>0</v>
      </c>
      <c r="H96" s="304">
        <v>0</v>
      </c>
      <c r="I96" s="304">
        <v>0</v>
      </c>
      <c r="J96" s="124">
        <v>0</v>
      </c>
      <c r="K96" s="124">
        <v>0</v>
      </c>
    </row>
    <row r="97" spans="1:11" outlineLevel="2" x14ac:dyDescent="0.3">
      <c r="A97" s="866"/>
      <c r="B97" s="867"/>
      <c r="C97" s="867"/>
      <c r="D97" s="69" t="s">
        <v>33</v>
      </c>
      <c r="E97" s="73">
        <f t="shared" si="17"/>
        <v>0</v>
      </c>
      <c r="F97" s="122">
        <v>0</v>
      </c>
      <c r="G97" s="123">
        <v>0</v>
      </c>
      <c r="H97" s="304">
        <v>0</v>
      </c>
      <c r="I97" s="304">
        <v>0</v>
      </c>
      <c r="J97" s="124">
        <v>0</v>
      </c>
      <c r="K97" s="124">
        <v>0</v>
      </c>
    </row>
    <row r="98" spans="1:11" ht="15" outlineLevel="2" thickBot="1" x14ac:dyDescent="0.35">
      <c r="A98" s="866"/>
      <c r="B98" s="867"/>
      <c r="C98" s="867"/>
      <c r="D98" s="70" t="s">
        <v>34</v>
      </c>
      <c r="E98" s="74">
        <f t="shared" si="17"/>
        <v>0</v>
      </c>
      <c r="F98" s="125">
        <v>0</v>
      </c>
      <c r="G98" s="126">
        <v>0</v>
      </c>
      <c r="H98" s="305">
        <v>0</v>
      </c>
      <c r="I98" s="305">
        <v>0</v>
      </c>
      <c r="J98" s="127">
        <v>0</v>
      </c>
      <c r="K98" s="127">
        <v>0</v>
      </c>
    </row>
    <row r="99" spans="1:11" outlineLevel="2" x14ac:dyDescent="0.3">
      <c r="A99" s="866" t="s">
        <v>88</v>
      </c>
      <c r="B99" s="867" t="s">
        <v>76</v>
      </c>
      <c r="C99" s="867">
        <v>718006</v>
      </c>
      <c r="D99" s="68" t="s">
        <v>25</v>
      </c>
      <c r="E99" s="73">
        <f t="shared" si="17"/>
        <v>0</v>
      </c>
      <c r="F99" s="119">
        <v>0</v>
      </c>
      <c r="G99" s="120">
        <v>0</v>
      </c>
      <c r="H99" s="303">
        <v>0</v>
      </c>
      <c r="I99" s="303">
        <v>0</v>
      </c>
      <c r="J99" s="121">
        <v>0</v>
      </c>
      <c r="K99" s="121">
        <v>0</v>
      </c>
    </row>
    <row r="100" spans="1:11" outlineLevel="2" x14ac:dyDescent="0.3">
      <c r="A100" s="866"/>
      <c r="B100" s="867"/>
      <c r="C100" s="867"/>
      <c r="D100" s="69" t="s">
        <v>26</v>
      </c>
      <c r="E100" s="73">
        <f t="shared" si="17"/>
        <v>0</v>
      </c>
      <c r="F100" s="122">
        <v>0</v>
      </c>
      <c r="G100" s="123">
        <v>0</v>
      </c>
      <c r="H100" s="304">
        <v>0</v>
      </c>
      <c r="I100" s="304">
        <v>0</v>
      </c>
      <c r="J100" s="124">
        <v>0</v>
      </c>
      <c r="K100" s="124">
        <v>0</v>
      </c>
    </row>
    <row r="101" spans="1:11" outlineLevel="2" x14ac:dyDescent="0.3">
      <c r="A101" s="866"/>
      <c r="B101" s="867"/>
      <c r="C101" s="867"/>
      <c r="D101" s="69" t="s">
        <v>27</v>
      </c>
      <c r="E101" s="73">
        <f t="shared" si="17"/>
        <v>0</v>
      </c>
      <c r="F101" s="122">
        <v>0</v>
      </c>
      <c r="G101" s="123">
        <v>0</v>
      </c>
      <c r="H101" s="304">
        <v>0</v>
      </c>
      <c r="I101" s="304">
        <v>0</v>
      </c>
      <c r="J101" s="124">
        <v>0</v>
      </c>
      <c r="K101" s="124">
        <v>0</v>
      </c>
    </row>
    <row r="102" spans="1:11" outlineLevel="2" x14ac:dyDescent="0.3">
      <c r="A102" s="866"/>
      <c r="B102" s="867"/>
      <c r="C102" s="867"/>
      <c r="D102" s="69" t="s">
        <v>28</v>
      </c>
      <c r="E102" s="73">
        <f t="shared" si="17"/>
        <v>0</v>
      </c>
      <c r="F102" s="122">
        <v>0</v>
      </c>
      <c r="G102" s="123">
        <v>0</v>
      </c>
      <c r="H102" s="304">
        <v>0</v>
      </c>
      <c r="I102" s="304">
        <v>0</v>
      </c>
      <c r="J102" s="124">
        <v>0</v>
      </c>
      <c r="K102" s="124">
        <v>0</v>
      </c>
    </row>
    <row r="103" spans="1:11" outlineLevel="2" x14ac:dyDescent="0.3">
      <c r="A103" s="866"/>
      <c r="B103" s="867"/>
      <c r="C103" s="867"/>
      <c r="D103" s="69" t="s">
        <v>29</v>
      </c>
      <c r="E103" s="73">
        <f t="shared" si="17"/>
        <v>0</v>
      </c>
      <c r="F103" s="122">
        <v>0</v>
      </c>
      <c r="G103" s="123">
        <v>0</v>
      </c>
      <c r="H103" s="304">
        <v>0</v>
      </c>
      <c r="I103" s="304">
        <v>0</v>
      </c>
      <c r="J103" s="124">
        <v>0</v>
      </c>
      <c r="K103" s="124">
        <v>0</v>
      </c>
    </row>
    <row r="104" spans="1:11" outlineLevel="2" x14ac:dyDescent="0.3">
      <c r="A104" s="866"/>
      <c r="B104" s="867"/>
      <c r="C104" s="867"/>
      <c r="D104" s="69" t="s">
        <v>30</v>
      </c>
      <c r="E104" s="73">
        <f t="shared" si="17"/>
        <v>0</v>
      </c>
      <c r="F104" s="122">
        <v>0</v>
      </c>
      <c r="G104" s="123">
        <v>0</v>
      </c>
      <c r="H104" s="304">
        <v>0</v>
      </c>
      <c r="I104" s="304">
        <v>0</v>
      </c>
      <c r="J104" s="124">
        <v>0</v>
      </c>
      <c r="K104" s="124">
        <v>0</v>
      </c>
    </row>
    <row r="105" spans="1:11" outlineLevel="2" x14ac:dyDescent="0.3">
      <c r="A105" s="866"/>
      <c r="B105" s="867"/>
      <c r="C105" s="867"/>
      <c r="D105" s="69" t="s">
        <v>31</v>
      </c>
      <c r="E105" s="73">
        <f t="shared" si="17"/>
        <v>0</v>
      </c>
      <c r="F105" s="122">
        <v>0</v>
      </c>
      <c r="G105" s="123">
        <v>0</v>
      </c>
      <c r="H105" s="304">
        <v>0</v>
      </c>
      <c r="I105" s="304">
        <v>0</v>
      </c>
      <c r="J105" s="124">
        <v>0</v>
      </c>
      <c r="K105" s="124">
        <v>0</v>
      </c>
    </row>
    <row r="106" spans="1:11" outlineLevel="2" x14ac:dyDescent="0.3">
      <c r="A106" s="866"/>
      <c r="B106" s="867"/>
      <c r="C106" s="867"/>
      <c r="D106" s="69" t="s">
        <v>32</v>
      </c>
      <c r="E106" s="73">
        <f t="shared" si="17"/>
        <v>0</v>
      </c>
      <c r="F106" s="122">
        <v>0</v>
      </c>
      <c r="G106" s="123">
        <v>0</v>
      </c>
      <c r="H106" s="304">
        <v>0</v>
      </c>
      <c r="I106" s="304">
        <v>0</v>
      </c>
      <c r="J106" s="124">
        <v>0</v>
      </c>
      <c r="K106" s="124">
        <v>0</v>
      </c>
    </row>
    <row r="107" spans="1:11" outlineLevel="2" x14ac:dyDescent="0.3">
      <c r="A107" s="866"/>
      <c r="B107" s="867"/>
      <c r="C107" s="867"/>
      <c r="D107" s="69" t="s">
        <v>33</v>
      </c>
      <c r="E107" s="73">
        <f t="shared" si="17"/>
        <v>0</v>
      </c>
      <c r="F107" s="122">
        <v>0</v>
      </c>
      <c r="G107" s="123">
        <v>0</v>
      </c>
      <c r="H107" s="304">
        <v>0</v>
      </c>
      <c r="I107" s="304">
        <v>0</v>
      </c>
      <c r="J107" s="124">
        <v>0</v>
      </c>
      <c r="K107" s="124">
        <v>0</v>
      </c>
    </row>
    <row r="108" spans="1:11" ht="15" outlineLevel="2" thickBot="1" x14ac:dyDescent="0.35">
      <c r="A108" s="866"/>
      <c r="B108" s="867"/>
      <c r="C108" s="867"/>
      <c r="D108" s="70" t="s">
        <v>34</v>
      </c>
      <c r="E108" s="74">
        <f t="shared" si="17"/>
        <v>0</v>
      </c>
      <c r="F108" s="125">
        <v>0</v>
      </c>
      <c r="G108" s="126">
        <v>0</v>
      </c>
      <c r="H108" s="305">
        <v>0</v>
      </c>
      <c r="I108" s="305">
        <v>0</v>
      </c>
      <c r="J108" s="127">
        <v>0</v>
      </c>
      <c r="K108" s="127">
        <v>0</v>
      </c>
    </row>
    <row r="109" spans="1:11" outlineLevel="2" x14ac:dyDescent="0.3">
      <c r="A109" s="866" t="s">
        <v>89</v>
      </c>
      <c r="B109" s="867" t="s">
        <v>90</v>
      </c>
      <c r="C109" s="867">
        <v>610</v>
      </c>
      <c r="D109" s="68" t="s">
        <v>25</v>
      </c>
      <c r="E109" s="73">
        <f t="shared" si="17"/>
        <v>0</v>
      </c>
      <c r="F109" s="119">
        <v>0</v>
      </c>
      <c r="G109" s="120">
        <v>0</v>
      </c>
      <c r="H109" s="303">
        <v>0</v>
      </c>
      <c r="I109" s="303">
        <v>0</v>
      </c>
      <c r="J109" s="121">
        <v>0</v>
      </c>
      <c r="K109" s="121">
        <v>0</v>
      </c>
    </row>
    <row r="110" spans="1:11" outlineLevel="2" x14ac:dyDescent="0.3">
      <c r="A110" s="866"/>
      <c r="B110" s="867"/>
      <c r="C110" s="867"/>
      <c r="D110" s="69" t="s">
        <v>26</v>
      </c>
      <c r="E110" s="73">
        <f t="shared" si="17"/>
        <v>0</v>
      </c>
      <c r="F110" s="122">
        <v>0</v>
      </c>
      <c r="G110" s="123">
        <v>0</v>
      </c>
      <c r="H110" s="304">
        <v>0</v>
      </c>
      <c r="I110" s="304">
        <v>0</v>
      </c>
      <c r="J110" s="124">
        <v>0</v>
      </c>
      <c r="K110" s="124">
        <v>0</v>
      </c>
    </row>
    <row r="111" spans="1:11" outlineLevel="2" x14ac:dyDescent="0.3">
      <c r="A111" s="866"/>
      <c r="B111" s="867"/>
      <c r="C111" s="867"/>
      <c r="D111" s="69" t="s">
        <v>27</v>
      </c>
      <c r="E111" s="73">
        <f t="shared" si="17"/>
        <v>21294</v>
      </c>
      <c r="F111" s="122">
        <f>Faktory!$D$44*12*Faktory!$D$45</f>
        <v>21294</v>
      </c>
      <c r="G111" s="123">
        <v>0</v>
      </c>
      <c r="H111" s="304">
        <v>0</v>
      </c>
      <c r="I111" s="304">
        <v>0</v>
      </c>
      <c r="J111" s="124">
        <v>0</v>
      </c>
      <c r="K111" s="124">
        <v>0</v>
      </c>
    </row>
    <row r="112" spans="1:11" outlineLevel="2" x14ac:dyDescent="0.3">
      <c r="A112" s="866"/>
      <c r="B112" s="867"/>
      <c r="C112" s="867"/>
      <c r="D112" s="69" t="s">
        <v>28</v>
      </c>
      <c r="E112" s="73">
        <f t="shared" si="17"/>
        <v>21294</v>
      </c>
      <c r="F112" s="122">
        <f>Faktory!$D$44*12*Faktory!$D$45</f>
        <v>21294</v>
      </c>
      <c r="G112" s="123">
        <v>0</v>
      </c>
      <c r="H112" s="304">
        <v>0</v>
      </c>
      <c r="I112" s="304">
        <v>0</v>
      </c>
      <c r="J112" s="124">
        <v>0</v>
      </c>
      <c r="K112" s="124">
        <v>0</v>
      </c>
    </row>
    <row r="113" spans="1:11" outlineLevel="2" x14ac:dyDescent="0.3">
      <c r="A113" s="866"/>
      <c r="B113" s="867"/>
      <c r="C113" s="867"/>
      <c r="D113" s="69" t="s">
        <v>29</v>
      </c>
      <c r="E113" s="73">
        <f t="shared" si="17"/>
        <v>21294</v>
      </c>
      <c r="F113" s="122">
        <f>Faktory!$D$44*12*Faktory!$D$45</f>
        <v>21294</v>
      </c>
      <c r="G113" s="123">
        <v>0</v>
      </c>
      <c r="H113" s="304">
        <v>0</v>
      </c>
      <c r="I113" s="304">
        <v>0</v>
      </c>
      <c r="J113" s="124">
        <v>0</v>
      </c>
      <c r="K113" s="124">
        <v>0</v>
      </c>
    </row>
    <row r="114" spans="1:11" outlineLevel="2" x14ac:dyDescent="0.3">
      <c r="A114" s="866"/>
      <c r="B114" s="867"/>
      <c r="C114" s="867"/>
      <c r="D114" s="69" t="s">
        <v>30</v>
      </c>
      <c r="E114" s="73">
        <f t="shared" si="17"/>
        <v>21294</v>
      </c>
      <c r="F114" s="122">
        <f>Faktory!$D$44*12*Faktory!$D$45</f>
        <v>21294</v>
      </c>
      <c r="G114" s="123">
        <v>0</v>
      </c>
      <c r="H114" s="304">
        <v>0</v>
      </c>
      <c r="I114" s="304">
        <v>0</v>
      </c>
      <c r="J114" s="124">
        <v>0</v>
      </c>
      <c r="K114" s="124">
        <v>0</v>
      </c>
    </row>
    <row r="115" spans="1:11" outlineLevel="2" x14ac:dyDescent="0.3">
      <c r="A115" s="866"/>
      <c r="B115" s="867"/>
      <c r="C115" s="867"/>
      <c r="D115" s="69" t="s">
        <v>31</v>
      </c>
      <c r="E115" s="73">
        <f t="shared" si="17"/>
        <v>21294</v>
      </c>
      <c r="F115" s="122">
        <f>Faktory!$D$44*12*Faktory!$D$45</f>
        <v>21294</v>
      </c>
      <c r="G115" s="123">
        <v>0</v>
      </c>
      <c r="H115" s="304">
        <v>0</v>
      </c>
      <c r="I115" s="304">
        <v>0</v>
      </c>
      <c r="J115" s="124">
        <v>0</v>
      </c>
      <c r="K115" s="124">
        <v>0</v>
      </c>
    </row>
    <row r="116" spans="1:11" outlineLevel="2" x14ac:dyDescent="0.3">
      <c r="A116" s="866"/>
      <c r="B116" s="867"/>
      <c r="C116" s="867"/>
      <c r="D116" s="69" t="s">
        <v>32</v>
      </c>
      <c r="E116" s="73">
        <f t="shared" si="17"/>
        <v>21294</v>
      </c>
      <c r="F116" s="122">
        <f>Faktory!$D$44*12*Faktory!$D$45</f>
        <v>21294</v>
      </c>
      <c r="G116" s="123">
        <v>0</v>
      </c>
      <c r="H116" s="304">
        <v>0</v>
      </c>
      <c r="I116" s="304">
        <v>0</v>
      </c>
      <c r="J116" s="124">
        <v>0</v>
      </c>
      <c r="K116" s="124">
        <v>0</v>
      </c>
    </row>
    <row r="117" spans="1:11" outlineLevel="2" x14ac:dyDescent="0.3">
      <c r="A117" s="866"/>
      <c r="B117" s="867"/>
      <c r="C117" s="867"/>
      <c r="D117" s="69" t="s">
        <v>33</v>
      </c>
      <c r="E117" s="73">
        <f t="shared" si="17"/>
        <v>21294</v>
      </c>
      <c r="F117" s="122">
        <f>Faktory!$D$44*12*Faktory!$D$45</f>
        <v>21294</v>
      </c>
      <c r="G117" s="123">
        <v>0</v>
      </c>
      <c r="H117" s="304">
        <v>0</v>
      </c>
      <c r="I117" s="304">
        <v>0</v>
      </c>
      <c r="J117" s="124">
        <v>0</v>
      </c>
      <c r="K117" s="124">
        <v>0</v>
      </c>
    </row>
    <row r="118" spans="1:11" ht="15" outlineLevel="2" thickBot="1" x14ac:dyDescent="0.35">
      <c r="A118" s="866"/>
      <c r="B118" s="867"/>
      <c r="C118" s="867"/>
      <c r="D118" s="70" t="s">
        <v>34</v>
      </c>
      <c r="E118" s="74">
        <f t="shared" si="17"/>
        <v>21294</v>
      </c>
      <c r="F118" s="122">
        <f>Faktory!$D$44*12*Faktory!$D$45</f>
        <v>21294</v>
      </c>
      <c r="G118" s="126">
        <v>0</v>
      </c>
      <c r="H118" s="305">
        <v>0</v>
      </c>
      <c r="I118" s="305">
        <v>0</v>
      </c>
      <c r="J118" s="127">
        <v>0</v>
      </c>
      <c r="K118" s="127">
        <v>0</v>
      </c>
    </row>
    <row r="119" spans="1:11" outlineLevel="2" x14ac:dyDescent="0.3">
      <c r="A119" s="866" t="s">
        <v>80</v>
      </c>
      <c r="B119" s="867" t="s">
        <v>81</v>
      </c>
      <c r="C119" s="867">
        <v>637001</v>
      </c>
      <c r="D119" s="68" t="s">
        <v>25</v>
      </c>
      <c r="E119" s="73">
        <f t="shared" si="17"/>
        <v>0</v>
      </c>
      <c r="F119" s="119"/>
      <c r="G119" s="120">
        <v>0</v>
      </c>
      <c r="H119" s="303">
        <v>0</v>
      </c>
      <c r="I119" s="303">
        <v>0</v>
      </c>
      <c r="J119" s="121">
        <v>0</v>
      </c>
      <c r="K119" s="121">
        <v>0</v>
      </c>
    </row>
    <row r="120" spans="1:11" outlineLevel="2" x14ac:dyDescent="0.3">
      <c r="A120" s="866"/>
      <c r="B120" s="867"/>
      <c r="C120" s="867"/>
      <c r="D120" s="69" t="s">
        <v>26</v>
      </c>
      <c r="E120" s="73">
        <f>SUM(F120:K120)</f>
        <v>0</v>
      </c>
      <c r="F120" s="122"/>
      <c r="G120" s="123">
        <v>0</v>
      </c>
      <c r="H120" s="304">
        <v>0</v>
      </c>
      <c r="I120" s="304">
        <v>0</v>
      </c>
      <c r="J120" s="124">
        <v>0</v>
      </c>
      <c r="K120" s="124">
        <v>0</v>
      </c>
    </row>
    <row r="121" spans="1:11" outlineLevel="2" x14ac:dyDescent="0.3">
      <c r="A121" s="866"/>
      <c r="B121" s="867"/>
      <c r="C121" s="867"/>
      <c r="D121" s="69" t="s">
        <v>27</v>
      </c>
      <c r="E121" s="73">
        <f t="shared" si="17"/>
        <v>0</v>
      </c>
      <c r="F121" s="122"/>
      <c r="G121" s="123">
        <v>0</v>
      </c>
      <c r="H121" s="304">
        <v>0</v>
      </c>
      <c r="I121" s="304">
        <v>0</v>
      </c>
      <c r="J121" s="124">
        <v>0</v>
      </c>
      <c r="K121" s="124">
        <v>0</v>
      </c>
    </row>
    <row r="122" spans="1:11" outlineLevel="2" x14ac:dyDescent="0.3">
      <c r="A122" s="866"/>
      <c r="B122" s="867"/>
      <c r="C122" s="867"/>
      <c r="D122" s="69" t="s">
        <v>28</v>
      </c>
      <c r="E122" s="73">
        <f t="shared" si="17"/>
        <v>19880</v>
      </c>
      <c r="F122" s="122">
        <f>Faktory!$D$56*Faktory!$D$47*0.4</f>
        <v>19880</v>
      </c>
      <c r="G122" s="123">
        <v>0</v>
      </c>
      <c r="H122" s="304">
        <v>0</v>
      </c>
      <c r="I122" s="304">
        <v>0</v>
      </c>
      <c r="J122" s="124">
        <v>0</v>
      </c>
      <c r="K122" s="124">
        <v>0</v>
      </c>
    </row>
    <row r="123" spans="1:11" outlineLevel="2" x14ac:dyDescent="0.3">
      <c r="A123" s="866"/>
      <c r="B123" s="867"/>
      <c r="C123" s="867"/>
      <c r="D123" s="69" t="s">
        <v>29</v>
      </c>
      <c r="E123" s="73">
        <f t="shared" si="17"/>
        <v>0</v>
      </c>
      <c r="F123" s="122">
        <v>0</v>
      </c>
      <c r="G123" s="123">
        <v>0</v>
      </c>
      <c r="H123" s="304">
        <v>0</v>
      </c>
      <c r="I123" s="304">
        <v>0</v>
      </c>
      <c r="J123" s="124">
        <v>0</v>
      </c>
      <c r="K123" s="124">
        <v>0</v>
      </c>
    </row>
    <row r="124" spans="1:11" outlineLevel="2" x14ac:dyDescent="0.3">
      <c r="A124" s="866"/>
      <c r="B124" s="867"/>
      <c r="C124" s="867"/>
      <c r="D124" s="69" t="s">
        <v>30</v>
      </c>
      <c r="E124" s="73">
        <f t="shared" si="17"/>
        <v>0</v>
      </c>
      <c r="F124" s="122">
        <v>0</v>
      </c>
      <c r="G124" s="123">
        <v>0</v>
      </c>
      <c r="H124" s="304">
        <v>0</v>
      </c>
      <c r="I124" s="304">
        <v>0</v>
      </c>
      <c r="J124" s="124">
        <v>0</v>
      </c>
      <c r="K124" s="124">
        <v>0</v>
      </c>
    </row>
    <row r="125" spans="1:11" outlineLevel="2" x14ac:dyDescent="0.3">
      <c r="A125" s="866"/>
      <c r="B125" s="867"/>
      <c r="C125" s="867"/>
      <c r="D125" s="69" t="s">
        <v>31</v>
      </c>
      <c r="E125" s="73">
        <f t="shared" si="17"/>
        <v>19880</v>
      </c>
      <c r="F125" s="122">
        <f>Faktory!$D$56*Faktory!$D$47*0.4</f>
        <v>19880</v>
      </c>
      <c r="G125" s="123">
        <v>0</v>
      </c>
      <c r="H125" s="304">
        <v>0</v>
      </c>
      <c r="I125" s="304">
        <v>0</v>
      </c>
      <c r="J125" s="124">
        <v>0</v>
      </c>
      <c r="K125" s="124">
        <v>0</v>
      </c>
    </row>
    <row r="126" spans="1:11" outlineLevel="2" x14ac:dyDescent="0.3">
      <c r="A126" s="866"/>
      <c r="B126" s="867"/>
      <c r="C126" s="867"/>
      <c r="D126" s="69" t="s">
        <v>32</v>
      </c>
      <c r="E126" s="73">
        <f t="shared" si="17"/>
        <v>0</v>
      </c>
      <c r="F126" s="122">
        <v>0</v>
      </c>
      <c r="G126" s="123">
        <v>0</v>
      </c>
      <c r="H126" s="304">
        <v>0</v>
      </c>
      <c r="I126" s="304">
        <v>0</v>
      </c>
      <c r="J126" s="124">
        <v>0</v>
      </c>
      <c r="K126" s="124">
        <v>0</v>
      </c>
    </row>
    <row r="127" spans="1:11" outlineLevel="2" x14ac:dyDescent="0.3">
      <c r="A127" s="866"/>
      <c r="B127" s="867"/>
      <c r="C127" s="867"/>
      <c r="D127" s="69" t="s">
        <v>33</v>
      </c>
      <c r="E127" s="73">
        <f t="shared" si="17"/>
        <v>0</v>
      </c>
      <c r="F127" s="122">
        <v>0</v>
      </c>
      <c r="G127" s="123">
        <v>0</v>
      </c>
      <c r="H127" s="304">
        <v>0</v>
      </c>
      <c r="I127" s="304">
        <v>0</v>
      </c>
      <c r="J127" s="124">
        <v>0</v>
      </c>
      <c r="K127" s="124">
        <v>0</v>
      </c>
    </row>
    <row r="128" spans="1:11" ht="15" outlineLevel="2" thickBot="1" x14ac:dyDescent="0.35">
      <c r="A128" s="866"/>
      <c r="B128" s="867"/>
      <c r="C128" s="867"/>
      <c r="D128" s="70" t="s">
        <v>34</v>
      </c>
      <c r="E128" s="74">
        <f t="shared" si="17"/>
        <v>9940</v>
      </c>
      <c r="F128" s="122">
        <f>Faktory!$D$56*Faktory!$D$47*0.2</f>
        <v>9940</v>
      </c>
      <c r="G128" s="126">
        <v>0</v>
      </c>
      <c r="H128" s="305">
        <v>0</v>
      </c>
      <c r="I128" s="305">
        <v>0</v>
      </c>
      <c r="J128" s="127">
        <v>0</v>
      </c>
      <c r="K128" s="127">
        <v>0</v>
      </c>
    </row>
    <row r="129" spans="1:11" ht="15" thickBot="1" x14ac:dyDescent="0.35">
      <c r="A129" s="17" t="s">
        <v>333</v>
      </c>
      <c r="B129" s="17"/>
      <c r="C129" s="17"/>
      <c r="D129" s="28"/>
      <c r="E129" s="139">
        <f t="shared" ref="E129:K129" si="18">SUM(E130:E149)</f>
        <v>89406</v>
      </c>
      <c r="F129" s="140">
        <f t="shared" si="18"/>
        <v>89406</v>
      </c>
      <c r="G129" s="140">
        <f t="shared" si="18"/>
        <v>0</v>
      </c>
      <c r="H129" s="307">
        <f t="shared" si="18"/>
        <v>0</v>
      </c>
      <c r="I129" s="307">
        <f t="shared" si="18"/>
        <v>0</v>
      </c>
      <c r="J129" s="141">
        <f t="shared" ref="J129" si="19">SUM(J130:J149)</f>
        <v>0</v>
      </c>
      <c r="K129" s="141">
        <f t="shared" si="18"/>
        <v>0</v>
      </c>
    </row>
    <row r="130" spans="1:11" x14ac:dyDescent="0.3">
      <c r="A130" s="866" t="s">
        <v>334</v>
      </c>
      <c r="B130" s="867"/>
      <c r="C130" s="867"/>
      <c r="D130" s="68" t="s">
        <v>25</v>
      </c>
      <c r="E130" s="72">
        <f t="shared" ref="E130:E149" si="20">SUM(F130:K130)</f>
        <v>38316.5</v>
      </c>
      <c r="F130" s="119">
        <f>(N13+N14)/2</f>
        <v>38316.5</v>
      </c>
      <c r="G130" s="120">
        <v>0</v>
      </c>
      <c r="H130" s="303">
        <v>0</v>
      </c>
      <c r="I130" s="303">
        <v>0</v>
      </c>
      <c r="J130" s="121">
        <v>0</v>
      </c>
      <c r="K130" s="121">
        <v>0</v>
      </c>
    </row>
    <row r="131" spans="1:11" x14ac:dyDescent="0.3">
      <c r="A131" s="866"/>
      <c r="B131" s="867"/>
      <c r="C131" s="867"/>
      <c r="D131" s="69" t="s">
        <v>26</v>
      </c>
      <c r="E131" s="73">
        <f t="shared" si="20"/>
        <v>38316.5</v>
      </c>
      <c r="F131" s="122">
        <f>(N13+N14)/2</f>
        <v>38316.5</v>
      </c>
      <c r="G131" s="123">
        <v>0</v>
      </c>
      <c r="H131" s="304">
        <v>0</v>
      </c>
      <c r="I131" s="304">
        <v>0</v>
      </c>
      <c r="J131" s="124">
        <v>0</v>
      </c>
      <c r="K131" s="124">
        <v>0</v>
      </c>
    </row>
    <row r="132" spans="1:11" x14ac:dyDescent="0.3">
      <c r="A132" s="866"/>
      <c r="B132" s="867"/>
      <c r="C132" s="867"/>
      <c r="D132" s="69" t="s">
        <v>27</v>
      </c>
      <c r="E132" s="73">
        <f t="shared" si="20"/>
        <v>0</v>
      </c>
      <c r="F132" s="122">
        <v>0</v>
      </c>
      <c r="G132" s="123">
        <v>0</v>
      </c>
      <c r="H132" s="304">
        <v>0</v>
      </c>
      <c r="I132" s="304">
        <v>0</v>
      </c>
      <c r="J132" s="124">
        <v>0</v>
      </c>
      <c r="K132" s="124">
        <v>0</v>
      </c>
    </row>
    <row r="133" spans="1:11" x14ac:dyDescent="0.3">
      <c r="A133" s="866"/>
      <c r="B133" s="867"/>
      <c r="C133" s="867"/>
      <c r="D133" s="69" t="s">
        <v>28</v>
      </c>
      <c r="E133" s="73">
        <f t="shared" si="20"/>
        <v>0</v>
      </c>
      <c r="F133" s="122">
        <v>0</v>
      </c>
      <c r="G133" s="123">
        <v>0</v>
      </c>
      <c r="H133" s="304">
        <v>0</v>
      </c>
      <c r="I133" s="304">
        <v>0</v>
      </c>
      <c r="J133" s="124">
        <v>0</v>
      </c>
      <c r="K133" s="124">
        <v>0</v>
      </c>
    </row>
    <row r="134" spans="1:11" x14ac:dyDescent="0.3">
      <c r="A134" s="866"/>
      <c r="B134" s="867"/>
      <c r="C134" s="867"/>
      <c r="D134" s="69" t="s">
        <v>29</v>
      </c>
      <c r="E134" s="73">
        <f t="shared" si="20"/>
        <v>0</v>
      </c>
      <c r="F134" s="122">
        <v>0</v>
      </c>
      <c r="G134" s="123">
        <v>0</v>
      </c>
      <c r="H134" s="304">
        <v>0</v>
      </c>
      <c r="I134" s="304">
        <v>0</v>
      </c>
      <c r="J134" s="124">
        <v>0</v>
      </c>
      <c r="K134" s="124">
        <v>0</v>
      </c>
    </row>
    <row r="135" spans="1:11" x14ac:dyDescent="0.3">
      <c r="A135" s="866"/>
      <c r="B135" s="867"/>
      <c r="C135" s="867"/>
      <c r="D135" s="69" t="s">
        <v>30</v>
      </c>
      <c r="E135" s="73">
        <f t="shared" si="20"/>
        <v>0</v>
      </c>
      <c r="F135" s="122">
        <v>0</v>
      </c>
      <c r="G135" s="123">
        <v>0</v>
      </c>
      <c r="H135" s="304">
        <v>0</v>
      </c>
      <c r="I135" s="304">
        <v>0</v>
      </c>
      <c r="J135" s="124">
        <v>0</v>
      </c>
      <c r="K135" s="124">
        <v>0</v>
      </c>
    </row>
    <row r="136" spans="1:11" x14ac:dyDescent="0.3">
      <c r="A136" s="866"/>
      <c r="B136" s="867"/>
      <c r="C136" s="867"/>
      <c r="D136" s="69" t="s">
        <v>31</v>
      </c>
      <c r="E136" s="73">
        <f t="shared" si="20"/>
        <v>0</v>
      </c>
      <c r="F136" s="122">
        <v>0</v>
      </c>
      <c r="G136" s="123">
        <v>0</v>
      </c>
      <c r="H136" s="304">
        <v>0</v>
      </c>
      <c r="I136" s="304">
        <v>0</v>
      </c>
      <c r="J136" s="124">
        <v>0</v>
      </c>
      <c r="K136" s="124">
        <v>0</v>
      </c>
    </row>
    <row r="137" spans="1:11" x14ac:dyDescent="0.3">
      <c r="A137" s="866"/>
      <c r="B137" s="867"/>
      <c r="C137" s="867"/>
      <c r="D137" s="69" t="s">
        <v>32</v>
      </c>
      <c r="E137" s="73">
        <f t="shared" si="20"/>
        <v>0</v>
      </c>
      <c r="F137" s="122">
        <v>0</v>
      </c>
      <c r="G137" s="123">
        <v>0</v>
      </c>
      <c r="H137" s="304">
        <v>0</v>
      </c>
      <c r="I137" s="304">
        <v>0</v>
      </c>
      <c r="J137" s="124">
        <v>0</v>
      </c>
      <c r="K137" s="124">
        <v>0</v>
      </c>
    </row>
    <row r="138" spans="1:11" x14ac:dyDescent="0.3">
      <c r="A138" s="866"/>
      <c r="B138" s="867"/>
      <c r="C138" s="867"/>
      <c r="D138" s="69" t="s">
        <v>33</v>
      </c>
      <c r="E138" s="73">
        <f t="shared" si="20"/>
        <v>0</v>
      </c>
      <c r="F138" s="122">
        <v>0</v>
      </c>
      <c r="G138" s="123">
        <v>0</v>
      </c>
      <c r="H138" s="304">
        <v>0</v>
      </c>
      <c r="I138" s="304">
        <v>0</v>
      </c>
      <c r="J138" s="124">
        <v>0</v>
      </c>
      <c r="K138" s="124">
        <v>0</v>
      </c>
    </row>
    <row r="139" spans="1:11" ht="15" thickBot="1" x14ac:dyDescent="0.35">
      <c r="A139" s="866"/>
      <c r="B139" s="867"/>
      <c r="C139" s="867"/>
      <c r="D139" s="70" t="s">
        <v>34</v>
      </c>
      <c r="E139" s="74">
        <f t="shared" si="20"/>
        <v>0</v>
      </c>
      <c r="F139" s="125">
        <v>0</v>
      </c>
      <c r="G139" s="126">
        <v>0</v>
      </c>
      <c r="H139" s="305">
        <v>0</v>
      </c>
      <c r="I139" s="305">
        <v>0</v>
      </c>
      <c r="J139" s="127">
        <v>0</v>
      </c>
      <c r="K139" s="127">
        <v>0</v>
      </c>
    </row>
    <row r="140" spans="1:11" x14ac:dyDescent="0.3">
      <c r="A140" s="866" t="s">
        <v>161</v>
      </c>
      <c r="B140" s="867"/>
      <c r="C140" s="867" t="s">
        <v>362</v>
      </c>
      <c r="D140" s="68" t="s">
        <v>25</v>
      </c>
      <c r="E140" s="73">
        <f t="shared" si="20"/>
        <v>6386.5</v>
      </c>
      <c r="F140" s="119">
        <f>N15/2</f>
        <v>6386.5</v>
      </c>
      <c r="G140" s="120">
        <v>0</v>
      </c>
      <c r="H140" s="303">
        <v>0</v>
      </c>
      <c r="I140" s="303">
        <v>0</v>
      </c>
      <c r="J140" s="121">
        <v>0</v>
      </c>
      <c r="K140" s="121">
        <v>0</v>
      </c>
    </row>
    <row r="141" spans="1:11" x14ac:dyDescent="0.3">
      <c r="A141" s="866"/>
      <c r="B141" s="867"/>
      <c r="C141" s="867"/>
      <c r="D141" s="69" t="s">
        <v>26</v>
      </c>
      <c r="E141" s="73">
        <f t="shared" si="20"/>
        <v>6386.5</v>
      </c>
      <c r="F141" s="122">
        <f>N15/2</f>
        <v>6386.5</v>
      </c>
      <c r="G141" s="123">
        <v>0</v>
      </c>
      <c r="H141" s="304">
        <v>0</v>
      </c>
      <c r="I141" s="304">
        <v>0</v>
      </c>
      <c r="J141" s="124">
        <v>0</v>
      </c>
      <c r="K141" s="124">
        <v>0</v>
      </c>
    </row>
    <row r="142" spans="1:11" x14ac:dyDescent="0.3">
      <c r="A142" s="866"/>
      <c r="B142" s="867"/>
      <c r="C142" s="867"/>
      <c r="D142" s="69" t="s">
        <v>27</v>
      </c>
      <c r="E142" s="73">
        <f t="shared" si="20"/>
        <v>0</v>
      </c>
      <c r="F142" s="122">
        <v>0</v>
      </c>
      <c r="G142" s="123">
        <v>0</v>
      </c>
      <c r="H142" s="304">
        <v>0</v>
      </c>
      <c r="I142" s="304">
        <v>0</v>
      </c>
      <c r="J142" s="124">
        <v>0</v>
      </c>
      <c r="K142" s="124">
        <v>0</v>
      </c>
    </row>
    <row r="143" spans="1:11" x14ac:dyDescent="0.3">
      <c r="A143" s="866"/>
      <c r="B143" s="867"/>
      <c r="C143" s="867"/>
      <c r="D143" s="69" t="s">
        <v>28</v>
      </c>
      <c r="E143" s="73">
        <f t="shared" si="20"/>
        <v>0</v>
      </c>
      <c r="F143" s="122">
        <v>0</v>
      </c>
      <c r="G143" s="123">
        <v>0</v>
      </c>
      <c r="H143" s="304">
        <v>0</v>
      </c>
      <c r="I143" s="304">
        <v>0</v>
      </c>
      <c r="J143" s="124">
        <v>0</v>
      </c>
      <c r="K143" s="124">
        <v>0</v>
      </c>
    </row>
    <row r="144" spans="1:11" x14ac:dyDescent="0.3">
      <c r="A144" s="866"/>
      <c r="B144" s="867"/>
      <c r="C144" s="867"/>
      <c r="D144" s="69" t="s">
        <v>29</v>
      </c>
      <c r="E144" s="73">
        <f t="shared" si="20"/>
        <v>0</v>
      </c>
      <c r="F144" s="122">
        <v>0</v>
      </c>
      <c r="G144" s="123">
        <v>0</v>
      </c>
      <c r="H144" s="304">
        <v>0</v>
      </c>
      <c r="I144" s="304">
        <v>0</v>
      </c>
      <c r="J144" s="124">
        <v>0</v>
      </c>
      <c r="K144" s="124">
        <v>0</v>
      </c>
    </row>
    <row r="145" spans="1:11" x14ac:dyDescent="0.3">
      <c r="A145" s="866"/>
      <c r="B145" s="867"/>
      <c r="C145" s="867"/>
      <c r="D145" s="69" t="s">
        <v>30</v>
      </c>
      <c r="E145" s="73">
        <f t="shared" si="20"/>
        <v>0</v>
      </c>
      <c r="F145" s="122">
        <v>0</v>
      </c>
      <c r="G145" s="123">
        <v>0</v>
      </c>
      <c r="H145" s="304">
        <v>0</v>
      </c>
      <c r="I145" s="304">
        <v>0</v>
      </c>
      <c r="J145" s="124">
        <v>0</v>
      </c>
      <c r="K145" s="124">
        <v>0</v>
      </c>
    </row>
    <row r="146" spans="1:11" x14ac:dyDescent="0.3">
      <c r="A146" s="866"/>
      <c r="B146" s="867"/>
      <c r="C146" s="867"/>
      <c r="D146" s="69" t="s">
        <v>31</v>
      </c>
      <c r="E146" s="73">
        <f t="shared" si="20"/>
        <v>0</v>
      </c>
      <c r="F146" s="122">
        <v>0</v>
      </c>
      <c r="G146" s="123">
        <v>0</v>
      </c>
      <c r="H146" s="304">
        <v>0</v>
      </c>
      <c r="I146" s="304">
        <v>0</v>
      </c>
      <c r="J146" s="124">
        <v>0</v>
      </c>
      <c r="K146" s="124">
        <v>0</v>
      </c>
    </row>
    <row r="147" spans="1:11" x14ac:dyDescent="0.3">
      <c r="A147" s="866"/>
      <c r="B147" s="867"/>
      <c r="C147" s="867"/>
      <c r="D147" s="69" t="s">
        <v>32</v>
      </c>
      <c r="E147" s="73">
        <f t="shared" si="20"/>
        <v>0</v>
      </c>
      <c r="F147" s="122">
        <v>0</v>
      </c>
      <c r="G147" s="123">
        <v>0</v>
      </c>
      <c r="H147" s="304">
        <v>0</v>
      </c>
      <c r="I147" s="304">
        <v>0</v>
      </c>
      <c r="J147" s="124">
        <v>0</v>
      </c>
      <c r="K147" s="124">
        <v>0</v>
      </c>
    </row>
    <row r="148" spans="1:11" x14ac:dyDescent="0.3">
      <c r="A148" s="866"/>
      <c r="B148" s="867"/>
      <c r="C148" s="867"/>
      <c r="D148" s="69" t="s">
        <v>33</v>
      </c>
      <c r="E148" s="73">
        <f t="shared" si="20"/>
        <v>0</v>
      </c>
      <c r="F148" s="122">
        <v>0</v>
      </c>
      <c r="G148" s="123">
        <v>0</v>
      </c>
      <c r="H148" s="304">
        <v>0</v>
      </c>
      <c r="I148" s="304">
        <v>0</v>
      </c>
      <c r="J148" s="124">
        <v>0</v>
      </c>
      <c r="K148" s="124">
        <v>0</v>
      </c>
    </row>
    <row r="149" spans="1:11" ht="15" thickBot="1" x14ac:dyDescent="0.35">
      <c r="A149" s="866"/>
      <c r="B149" s="867"/>
      <c r="C149" s="867"/>
      <c r="D149" s="70" t="s">
        <v>34</v>
      </c>
      <c r="E149" s="74">
        <f t="shared" si="20"/>
        <v>0</v>
      </c>
      <c r="F149" s="125">
        <v>0</v>
      </c>
      <c r="G149" s="126">
        <v>0</v>
      </c>
      <c r="H149" s="305">
        <v>0</v>
      </c>
      <c r="I149" s="305">
        <v>0</v>
      </c>
      <c r="J149" s="127">
        <v>0</v>
      </c>
      <c r="K149" s="127">
        <v>0</v>
      </c>
    </row>
    <row r="150" spans="1:11" ht="15" thickBot="1" x14ac:dyDescent="0.35">
      <c r="A150" s="870" t="s">
        <v>364</v>
      </c>
      <c r="B150" s="871"/>
      <c r="C150" s="871"/>
      <c r="D150" s="82"/>
      <c r="E150" s="78">
        <f t="shared" ref="E150:K150" si="21">SUM(E151:E170)</f>
        <v>0</v>
      </c>
      <c r="F150" s="79">
        <f t="shared" si="21"/>
        <v>0</v>
      </c>
      <c r="G150" s="79">
        <f t="shared" si="21"/>
        <v>0</v>
      </c>
      <c r="H150" s="298">
        <f t="shared" si="21"/>
        <v>0</v>
      </c>
      <c r="I150" s="298">
        <f t="shared" si="21"/>
        <v>0</v>
      </c>
      <c r="J150" s="80">
        <f t="shared" ref="J150" si="22">SUM(J151:J170)</f>
        <v>0</v>
      </c>
      <c r="K150" s="80">
        <f t="shared" si="21"/>
        <v>0</v>
      </c>
    </row>
    <row r="151" spans="1:11" x14ac:dyDescent="0.3">
      <c r="A151" s="866" t="s">
        <v>366</v>
      </c>
      <c r="B151" s="867" t="s">
        <v>81</v>
      </c>
      <c r="C151" s="867">
        <v>633013</v>
      </c>
      <c r="D151" s="68" t="s">
        <v>25</v>
      </c>
      <c r="E151" s="65">
        <f t="shared" ref="E151:E170" si="23">SUM(F151:K151)</f>
        <v>0</v>
      </c>
      <c r="F151" s="128">
        <v>0</v>
      </c>
      <c r="G151" s="129">
        <v>0</v>
      </c>
      <c r="H151" s="299">
        <v>0</v>
      </c>
      <c r="I151" s="299">
        <v>0</v>
      </c>
      <c r="J151" s="134">
        <v>0</v>
      </c>
      <c r="K151" s="134">
        <v>0</v>
      </c>
    </row>
    <row r="152" spans="1:11" x14ac:dyDescent="0.3">
      <c r="A152" s="866"/>
      <c r="B152" s="867"/>
      <c r="C152" s="867"/>
      <c r="D152" s="69" t="s">
        <v>26</v>
      </c>
      <c r="E152" s="66">
        <f t="shared" si="23"/>
        <v>0</v>
      </c>
      <c r="F152" s="130">
        <v>0</v>
      </c>
      <c r="G152" s="131">
        <v>0</v>
      </c>
      <c r="H152" s="300">
        <v>0</v>
      </c>
      <c r="I152" s="300">
        <v>0</v>
      </c>
      <c r="J152" s="135">
        <v>0</v>
      </c>
      <c r="K152" s="135">
        <v>0</v>
      </c>
    </row>
    <row r="153" spans="1:11" x14ac:dyDescent="0.3">
      <c r="A153" s="866"/>
      <c r="B153" s="867"/>
      <c r="C153" s="867"/>
      <c r="D153" s="69" t="s">
        <v>27</v>
      </c>
      <c r="E153" s="66">
        <f t="shared" si="23"/>
        <v>0</v>
      </c>
      <c r="F153" s="130">
        <v>0</v>
      </c>
      <c r="G153" s="131">
        <v>0</v>
      </c>
      <c r="H153" s="300">
        <v>0</v>
      </c>
      <c r="I153" s="300">
        <v>0</v>
      </c>
      <c r="J153" s="135">
        <v>0</v>
      </c>
      <c r="K153" s="135">
        <v>0</v>
      </c>
    </row>
    <row r="154" spans="1:11" x14ac:dyDescent="0.3">
      <c r="A154" s="866"/>
      <c r="B154" s="867"/>
      <c r="C154" s="867"/>
      <c r="D154" s="69" t="s">
        <v>28</v>
      </c>
      <c r="E154" s="66">
        <f t="shared" si="23"/>
        <v>0</v>
      </c>
      <c r="F154" s="130">
        <v>0</v>
      </c>
      <c r="G154" s="131">
        <v>0</v>
      </c>
      <c r="H154" s="300">
        <v>0</v>
      </c>
      <c r="I154" s="300">
        <v>0</v>
      </c>
      <c r="J154" s="135">
        <v>0</v>
      </c>
      <c r="K154" s="135">
        <v>0</v>
      </c>
    </row>
    <row r="155" spans="1:11" x14ac:dyDescent="0.3">
      <c r="A155" s="866"/>
      <c r="B155" s="867"/>
      <c r="C155" s="867"/>
      <c r="D155" s="69" t="s">
        <v>29</v>
      </c>
      <c r="E155" s="66">
        <f t="shared" si="23"/>
        <v>0</v>
      </c>
      <c r="F155" s="130">
        <v>0</v>
      </c>
      <c r="G155" s="131">
        <v>0</v>
      </c>
      <c r="H155" s="300">
        <v>0</v>
      </c>
      <c r="I155" s="300">
        <v>0</v>
      </c>
      <c r="J155" s="135">
        <v>0</v>
      </c>
      <c r="K155" s="135">
        <v>0</v>
      </c>
    </row>
    <row r="156" spans="1:11" x14ac:dyDescent="0.3">
      <c r="A156" s="866"/>
      <c r="B156" s="867"/>
      <c r="C156" s="867"/>
      <c r="D156" s="69" t="s">
        <v>30</v>
      </c>
      <c r="E156" s="66">
        <f t="shared" si="23"/>
        <v>0</v>
      </c>
      <c r="F156" s="130">
        <v>0</v>
      </c>
      <c r="G156" s="131">
        <v>0</v>
      </c>
      <c r="H156" s="300">
        <v>0</v>
      </c>
      <c r="I156" s="300">
        <v>0</v>
      </c>
      <c r="J156" s="135">
        <v>0</v>
      </c>
      <c r="K156" s="135">
        <v>0</v>
      </c>
    </row>
    <row r="157" spans="1:11" x14ac:dyDescent="0.3">
      <c r="A157" s="866"/>
      <c r="B157" s="867"/>
      <c r="C157" s="867"/>
      <c r="D157" s="69" t="s">
        <v>31</v>
      </c>
      <c r="E157" s="66">
        <f t="shared" si="23"/>
        <v>0</v>
      </c>
      <c r="F157" s="130">
        <v>0</v>
      </c>
      <c r="G157" s="131">
        <v>0</v>
      </c>
      <c r="H157" s="300">
        <v>0</v>
      </c>
      <c r="I157" s="300">
        <v>0</v>
      </c>
      <c r="J157" s="135">
        <v>0</v>
      </c>
      <c r="K157" s="135">
        <v>0</v>
      </c>
    </row>
    <row r="158" spans="1:11" x14ac:dyDescent="0.3">
      <c r="A158" s="866"/>
      <c r="B158" s="867"/>
      <c r="C158" s="867"/>
      <c r="D158" s="69" t="s">
        <v>32</v>
      </c>
      <c r="E158" s="66">
        <f t="shared" si="23"/>
        <v>0</v>
      </c>
      <c r="F158" s="130">
        <v>0</v>
      </c>
      <c r="G158" s="131">
        <v>0</v>
      </c>
      <c r="H158" s="300">
        <v>0</v>
      </c>
      <c r="I158" s="300">
        <v>0</v>
      </c>
      <c r="J158" s="135">
        <v>0</v>
      </c>
      <c r="K158" s="135">
        <v>0</v>
      </c>
    </row>
    <row r="159" spans="1:11" x14ac:dyDescent="0.3">
      <c r="A159" s="866"/>
      <c r="B159" s="867"/>
      <c r="C159" s="867"/>
      <c r="D159" s="69" t="s">
        <v>33</v>
      </c>
      <c r="E159" s="66">
        <f t="shared" si="23"/>
        <v>0</v>
      </c>
      <c r="F159" s="130">
        <v>0</v>
      </c>
      <c r="G159" s="131">
        <v>0</v>
      </c>
      <c r="H159" s="300">
        <v>0</v>
      </c>
      <c r="I159" s="300">
        <v>0</v>
      </c>
      <c r="J159" s="135">
        <v>0</v>
      </c>
      <c r="K159" s="135">
        <v>0</v>
      </c>
    </row>
    <row r="160" spans="1:11" ht="15" thickBot="1" x14ac:dyDescent="0.35">
      <c r="A160" s="866"/>
      <c r="B160" s="867"/>
      <c r="C160" s="867"/>
      <c r="D160" s="70" t="s">
        <v>34</v>
      </c>
      <c r="E160" s="67">
        <f t="shared" si="23"/>
        <v>0</v>
      </c>
      <c r="F160" s="132">
        <v>0</v>
      </c>
      <c r="G160" s="133">
        <v>0</v>
      </c>
      <c r="H160" s="301">
        <v>0</v>
      </c>
      <c r="I160" s="301">
        <v>0</v>
      </c>
      <c r="J160" s="136">
        <v>0</v>
      </c>
      <c r="K160" s="136">
        <v>0</v>
      </c>
    </row>
    <row r="161" spans="1:11" x14ac:dyDescent="0.3">
      <c r="A161" s="866" t="s">
        <v>365</v>
      </c>
      <c r="B161" s="867"/>
      <c r="C161" s="867">
        <v>637031</v>
      </c>
      <c r="D161" s="68" t="s">
        <v>25</v>
      </c>
      <c r="E161" s="66">
        <f t="shared" si="23"/>
        <v>0</v>
      </c>
      <c r="F161" s="128">
        <v>0</v>
      </c>
      <c r="G161" s="129">
        <v>0</v>
      </c>
      <c r="H161" s="299">
        <v>0</v>
      </c>
      <c r="I161" s="299">
        <v>0</v>
      </c>
      <c r="J161" s="134">
        <v>0</v>
      </c>
      <c r="K161" s="134">
        <v>0</v>
      </c>
    </row>
    <row r="162" spans="1:11" x14ac:dyDescent="0.3">
      <c r="A162" s="866"/>
      <c r="B162" s="867"/>
      <c r="C162" s="867"/>
      <c r="D162" s="69" t="s">
        <v>26</v>
      </c>
      <c r="E162" s="66">
        <f t="shared" si="23"/>
        <v>0</v>
      </c>
      <c r="F162" s="130">
        <v>0</v>
      </c>
      <c r="G162" s="131">
        <v>0</v>
      </c>
      <c r="H162" s="300">
        <v>0</v>
      </c>
      <c r="I162" s="300">
        <v>0</v>
      </c>
      <c r="J162" s="135">
        <v>0</v>
      </c>
      <c r="K162" s="135">
        <v>0</v>
      </c>
    </row>
    <row r="163" spans="1:11" x14ac:dyDescent="0.3">
      <c r="A163" s="866"/>
      <c r="B163" s="867"/>
      <c r="C163" s="867"/>
      <c r="D163" s="69" t="s">
        <v>27</v>
      </c>
      <c r="E163" s="66">
        <f t="shared" si="23"/>
        <v>0</v>
      </c>
      <c r="F163" s="130">
        <v>0</v>
      </c>
      <c r="G163" s="131">
        <v>0</v>
      </c>
      <c r="H163" s="300">
        <v>0</v>
      </c>
      <c r="I163" s="300">
        <v>0</v>
      </c>
      <c r="J163" s="135">
        <v>0</v>
      </c>
      <c r="K163" s="135">
        <v>0</v>
      </c>
    </row>
    <row r="164" spans="1:11" x14ac:dyDescent="0.3">
      <c r="A164" s="866"/>
      <c r="B164" s="867"/>
      <c r="C164" s="867"/>
      <c r="D164" s="69" t="s">
        <v>28</v>
      </c>
      <c r="E164" s="66">
        <f t="shared" si="23"/>
        <v>0</v>
      </c>
      <c r="F164" s="130">
        <v>0</v>
      </c>
      <c r="G164" s="131">
        <v>0</v>
      </c>
      <c r="H164" s="300">
        <v>0</v>
      </c>
      <c r="I164" s="300">
        <v>0</v>
      </c>
      <c r="J164" s="135">
        <v>0</v>
      </c>
      <c r="K164" s="135">
        <v>0</v>
      </c>
    </row>
    <row r="165" spans="1:11" x14ac:dyDescent="0.3">
      <c r="A165" s="866"/>
      <c r="B165" s="867"/>
      <c r="C165" s="867"/>
      <c r="D165" s="69" t="s">
        <v>29</v>
      </c>
      <c r="E165" s="66">
        <f t="shared" si="23"/>
        <v>0</v>
      </c>
      <c r="F165" s="130">
        <v>0</v>
      </c>
      <c r="G165" s="131">
        <v>0</v>
      </c>
      <c r="H165" s="300">
        <v>0</v>
      </c>
      <c r="I165" s="300">
        <v>0</v>
      </c>
      <c r="J165" s="135">
        <v>0</v>
      </c>
      <c r="K165" s="135">
        <v>0</v>
      </c>
    </row>
    <row r="166" spans="1:11" x14ac:dyDescent="0.3">
      <c r="A166" s="866"/>
      <c r="B166" s="867"/>
      <c r="C166" s="867"/>
      <c r="D166" s="69" t="s">
        <v>30</v>
      </c>
      <c r="E166" s="66">
        <f t="shared" si="23"/>
        <v>0</v>
      </c>
      <c r="F166" s="130">
        <v>0</v>
      </c>
      <c r="G166" s="131">
        <v>0</v>
      </c>
      <c r="H166" s="300">
        <v>0</v>
      </c>
      <c r="I166" s="300">
        <v>0</v>
      </c>
      <c r="J166" s="135">
        <v>0</v>
      </c>
      <c r="K166" s="135">
        <v>0</v>
      </c>
    </row>
    <row r="167" spans="1:11" x14ac:dyDescent="0.3">
      <c r="A167" s="866"/>
      <c r="B167" s="867"/>
      <c r="C167" s="867"/>
      <c r="D167" s="69" t="s">
        <v>31</v>
      </c>
      <c r="E167" s="66">
        <f t="shared" si="23"/>
        <v>0</v>
      </c>
      <c r="F167" s="130">
        <v>0</v>
      </c>
      <c r="G167" s="131">
        <v>0</v>
      </c>
      <c r="H167" s="300">
        <v>0</v>
      </c>
      <c r="I167" s="300">
        <v>0</v>
      </c>
      <c r="J167" s="135">
        <v>0</v>
      </c>
      <c r="K167" s="135">
        <v>0</v>
      </c>
    </row>
    <row r="168" spans="1:11" x14ac:dyDescent="0.3">
      <c r="A168" s="866"/>
      <c r="B168" s="867"/>
      <c r="C168" s="867"/>
      <c r="D168" s="69" t="s">
        <v>32</v>
      </c>
      <c r="E168" s="66">
        <f t="shared" si="23"/>
        <v>0</v>
      </c>
      <c r="F168" s="130">
        <v>0</v>
      </c>
      <c r="G168" s="131">
        <v>0</v>
      </c>
      <c r="H168" s="300">
        <v>0</v>
      </c>
      <c r="I168" s="300">
        <v>0</v>
      </c>
      <c r="J168" s="135">
        <v>0</v>
      </c>
      <c r="K168" s="135">
        <v>0</v>
      </c>
    </row>
    <row r="169" spans="1:11" x14ac:dyDescent="0.3">
      <c r="A169" s="866"/>
      <c r="B169" s="867"/>
      <c r="C169" s="867"/>
      <c r="D169" s="69" t="s">
        <v>33</v>
      </c>
      <c r="E169" s="66">
        <f t="shared" si="23"/>
        <v>0</v>
      </c>
      <c r="F169" s="130">
        <v>0</v>
      </c>
      <c r="G169" s="131">
        <v>0</v>
      </c>
      <c r="H169" s="300">
        <v>0</v>
      </c>
      <c r="I169" s="300">
        <v>0</v>
      </c>
      <c r="J169" s="135">
        <v>0</v>
      </c>
      <c r="K169" s="135">
        <v>0</v>
      </c>
    </row>
    <row r="170" spans="1:11" ht="15" thickBot="1" x14ac:dyDescent="0.35">
      <c r="A170" s="866"/>
      <c r="B170" s="867"/>
      <c r="C170" s="867"/>
      <c r="D170" s="70" t="s">
        <v>34</v>
      </c>
      <c r="E170" s="67">
        <f t="shared" si="23"/>
        <v>0</v>
      </c>
      <c r="F170" s="132">
        <v>0</v>
      </c>
      <c r="G170" s="133">
        <v>0</v>
      </c>
      <c r="H170" s="301">
        <v>0</v>
      </c>
      <c r="I170" s="301">
        <v>0</v>
      </c>
      <c r="J170" s="136">
        <v>0</v>
      </c>
      <c r="K170" s="136">
        <v>0</v>
      </c>
    </row>
  </sheetData>
  <mergeCells count="52">
    <mergeCell ref="A150:C150"/>
    <mergeCell ref="A151:A160"/>
    <mergeCell ref="B151:B160"/>
    <mergeCell ref="C151:C160"/>
    <mergeCell ref="A161:A170"/>
    <mergeCell ref="B161:B170"/>
    <mergeCell ref="C161:C170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56:C56"/>
    <mergeCell ref="A58:A67"/>
    <mergeCell ref="B58:B67"/>
    <mergeCell ref="C58:C67"/>
    <mergeCell ref="A68:A77"/>
    <mergeCell ref="B68:B77"/>
    <mergeCell ref="C68:C77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130:A139"/>
    <mergeCell ref="B130:B139"/>
    <mergeCell ref="C130:C139"/>
    <mergeCell ref="A140:A149"/>
    <mergeCell ref="B140:B149"/>
    <mergeCell ref="C140:C149"/>
  </mergeCells>
  <pageMargins left="0.7" right="0.7" top="0.75" bottom="0.75" header="0.3" footer="0.3"/>
  <pageSetup paperSize="9" scale="29" orientation="portrait" r:id="rId1"/>
  <ignoredErrors>
    <ignoredError sqref="E25 E7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 summaryRight="0"/>
  </sheetPr>
  <dimension ref="A1:K84"/>
  <sheetViews>
    <sheetView view="pageBreakPreview" zoomScale="85" zoomScaleNormal="85" zoomScaleSheetLayoutView="85" workbookViewId="0">
      <selection activeCell="H49" sqref="H49"/>
    </sheetView>
  </sheetViews>
  <sheetFormatPr defaultColWidth="8.88671875" defaultRowHeight="14.4" outlineLevelRow="1" outlineLevelCol="1" x14ac:dyDescent="0.3"/>
  <cols>
    <col min="1" max="1" width="22.44140625" customWidth="1"/>
    <col min="2" max="2" width="23.33203125" customWidth="1"/>
    <col min="3" max="3" width="22.44140625" customWidth="1"/>
    <col min="5" max="5" width="17.88671875" customWidth="1"/>
    <col min="6" max="9" width="19.33203125" customWidth="1" outlineLevel="1"/>
    <col min="10" max="10" width="31" customWidth="1" outlineLevel="1"/>
    <col min="11" max="11" width="19" customWidth="1"/>
  </cols>
  <sheetData>
    <row r="1" spans="1:11" ht="36" customHeight="1" thickBot="1" x14ac:dyDescent="0.45">
      <c r="A1" s="868" t="s">
        <v>101</v>
      </c>
      <c r="B1" s="868"/>
      <c r="C1" s="868"/>
      <c r="D1" s="869"/>
      <c r="E1" s="71" t="s">
        <v>35</v>
      </c>
      <c r="F1" s="343" t="s">
        <v>412</v>
      </c>
      <c r="G1" s="343" t="s">
        <v>74</v>
      </c>
      <c r="H1" s="343" t="s">
        <v>227</v>
      </c>
      <c r="I1" s="343" t="s">
        <v>210</v>
      </c>
      <c r="J1" s="343" t="s">
        <v>370</v>
      </c>
      <c r="K1" s="343" t="s">
        <v>363</v>
      </c>
    </row>
    <row r="2" spans="1:11" ht="15" thickBot="1" x14ac:dyDescent="0.35">
      <c r="A2" s="41" t="s">
        <v>0</v>
      </c>
      <c r="B2" s="76" t="s">
        <v>78</v>
      </c>
      <c r="C2" s="76" t="s">
        <v>77</v>
      </c>
      <c r="D2" s="76" t="s">
        <v>23</v>
      </c>
      <c r="E2" s="17"/>
      <c r="F2" s="17"/>
      <c r="G2" s="17"/>
      <c r="H2" s="17"/>
      <c r="I2" s="17"/>
      <c r="J2" s="17"/>
      <c r="K2" s="17"/>
    </row>
    <row r="3" spans="1:11" ht="15" thickBot="1" x14ac:dyDescent="0.35">
      <c r="A3" s="875" t="s">
        <v>91</v>
      </c>
      <c r="B3" s="875"/>
      <c r="C3" s="875"/>
      <c r="D3" s="75"/>
      <c r="E3" s="78">
        <f t="shared" ref="E3:K3" si="0">SUM(E4:E33)</f>
        <v>0</v>
      </c>
      <c r="F3" s="79">
        <f t="shared" si="0"/>
        <v>0</v>
      </c>
      <c r="G3" s="79">
        <f t="shared" si="0"/>
        <v>0</v>
      </c>
      <c r="H3" s="298">
        <f t="shared" si="0"/>
        <v>0</v>
      </c>
      <c r="I3" s="298">
        <f t="shared" si="0"/>
        <v>0</v>
      </c>
      <c r="J3" s="298">
        <f>SUM(J4:J33)</f>
        <v>0</v>
      </c>
      <c r="K3" s="80">
        <f t="shared" si="0"/>
        <v>0</v>
      </c>
    </row>
    <row r="4" spans="1:11" outlineLevel="1" x14ac:dyDescent="0.3">
      <c r="A4" s="866" t="s">
        <v>93</v>
      </c>
      <c r="B4" s="866" t="s">
        <v>96</v>
      </c>
      <c r="C4" s="867">
        <v>713002</v>
      </c>
      <c r="D4" s="68" t="s">
        <v>25</v>
      </c>
      <c r="E4" s="72">
        <f>SUM(F4:K4)</f>
        <v>0</v>
      </c>
      <c r="F4" s="119"/>
      <c r="G4" s="120">
        <v>0</v>
      </c>
      <c r="H4" s="303">
        <v>0</v>
      </c>
      <c r="I4" s="303">
        <v>0</v>
      </c>
      <c r="J4" s="303">
        <v>0</v>
      </c>
      <c r="K4" s="121">
        <v>0</v>
      </c>
    </row>
    <row r="5" spans="1:11" outlineLevel="1" x14ac:dyDescent="0.3">
      <c r="A5" s="866"/>
      <c r="B5" s="867"/>
      <c r="C5" s="867"/>
      <c r="D5" s="69" t="s">
        <v>26</v>
      </c>
      <c r="E5" s="73">
        <f t="shared" ref="E5:E33" si="1">SUM(F5:K5)</f>
        <v>0</v>
      </c>
      <c r="F5" s="122"/>
      <c r="G5" s="123">
        <v>0</v>
      </c>
      <c r="H5" s="304">
        <v>0</v>
      </c>
      <c r="I5" s="304">
        <v>0</v>
      </c>
      <c r="J5" s="304">
        <v>0</v>
      </c>
      <c r="K5" s="124">
        <v>0</v>
      </c>
    </row>
    <row r="6" spans="1:11" outlineLevel="1" x14ac:dyDescent="0.3">
      <c r="A6" s="866"/>
      <c r="B6" s="867"/>
      <c r="C6" s="867"/>
      <c r="D6" s="69" t="s">
        <v>27</v>
      </c>
      <c r="E6" s="73">
        <f t="shared" si="1"/>
        <v>0</v>
      </c>
      <c r="F6" s="122"/>
      <c r="G6" s="123">
        <v>0</v>
      </c>
      <c r="H6" s="304">
        <v>0</v>
      </c>
      <c r="I6" s="304">
        <v>0</v>
      </c>
      <c r="J6" s="304">
        <v>0</v>
      </c>
      <c r="K6" s="124">
        <v>0</v>
      </c>
    </row>
    <row r="7" spans="1:11" outlineLevel="1" x14ac:dyDescent="0.3">
      <c r="A7" s="866"/>
      <c r="B7" s="867"/>
      <c r="C7" s="867"/>
      <c r="D7" s="69" t="s">
        <v>28</v>
      </c>
      <c r="E7" s="73">
        <f t="shared" si="1"/>
        <v>0</v>
      </c>
      <c r="F7" s="122"/>
      <c r="G7" s="123">
        <v>0</v>
      </c>
      <c r="H7" s="304">
        <v>0</v>
      </c>
      <c r="I7" s="304">
        <v>0</v>
      </c>
      <c r="J7" s="304">
        <v>0</v>
      </c>
      <c r="K7" s="124">
        <v>0</v>
      </c>
    </row>
    <row r="8" spans="1:11" outlineLevel="1" x14ac:dyDescent="0.3">
      <c r="A8" s="866"/>
      <c r="B8" s="867"/>
      <c r="C8" s="867"/>
      <c r="D8" s="69" t="s">
        <v>29</v>
      </c>
      <c r="E8" s="73">
        <f t="shared" si="1"/>
        <v>0</v>
      </c>
      <c r="F8" s="122"/>
      <c r="G8" s="123">
        <v>0</v>
      </c>
      <c r="H8" s="304">
        <v>0</v>
      </c>
      <c r="I8" s="304">
        <v>0</v>
      </c>
      <c r="J8" s="304">
        <v>0</v>
      </c>
      <c r="K8" s="124">
        <v>0</v>
      </c>
    </row>
    <row r="9" spans="1:11" outlineLevel="1" x14ac:dyDescent="0.3">
      <c r="A9" s="866"/>
      <c r="B9" s="867"/>
      <c r="C9" s="867"/>
      <c r="D9" s="69" t="s">
        <v>30</v>
      </c>
      <c r="E9" s="73">
        <f t="shared" si="1"/>
        <v>0</v>
      </c>
      <c r="F9" s="122"/>
      <c r="G9" s="123">
        <v>0</v>
      </c>
      <c r="H9" s="304">
        <v>0</v>
      </c>
      <c r="I9" s="304">
        <v>0</v>
      </c>
      <c r="J9" s="304">
        <v>0</v>
      </c>
      <c r="K9" s="124">
        <v>0</v>
      </c>
    </row>
    <row r="10" spans="1:11" outlineLevel="1" x14ac:dyDescent="0.3">
      <c r="A10" s="866"/>
      <c r="B10" s="867"/>
      <c r="C10" s="867"/>
      <c r="D10" s="69" t="s">
        <v>31</v>
      </c>
      <c r="E10" s="73">
        <f t="shared" si="1"/>
        <v>0</v>
      </c>
      <c r="F10" s="122"/>
      <c r="G10" s="123">
        <v>0</v>
      </c>
      <c r="H10" s="304">
        <v>0</v>
      </c>
      <c r="I10" s="304">
        <v>0</v>
      </c>
      <c r="J10" s="304">
        <v>0</v>
      </c>
      <c r="K10" s="124">
        <v>0</v>
      </c>
    </row>
    <row r="11" spans="1:11" outlineLevel="1" x14ac:dyDescent="0.3">
      <c r="A11" s="866"/>
      <c r="B11" s="867"/>
      <c r="C11" s="867"/>
      <c r="D11" s="69" t="s">
        <v>32</v>
      </c>
      <c r="E11" s="73">
        <f t="shared" si="1"/>
        <v>0</v>
      </c>
      <c r="F11" s="122"/>
      <c r="G11" s="123">
        <v>0</v>
      </c>
      <c r="H11" s="304">
        <v>0</v>
      </c>
      <c r="I11" s="304">
        <v>0</v>
      </c>
      <c r="J11" s="304">
        <v>0</v>
      </c>
      <c r="K11" s="124">
        <v>0</v>
      </c>
    </row>
    <row r="12" spans="1:11" outlineLevel="1" x14ac:dyDescent="0.3">
      <c r="A12" s="866"/>
      <c r="B12" s="867"/>
      <c r="C12" s="867"/>
      <c r="D12" s="69" t="s">
        <v>33</v>
      </c>
      <c r="E12" s="73">
        <f t="shared" si="1"/>
        <v>0</v>
      </c>
      <c r="F12" s="122"/>
      <c r="G12" s="123">
        <v>0</v>
      </c>
      <c r="H12" s="304">
        <v>0</v>
      </c>
      <c r="I12" s="304">
        <v>0</v>
      </c>
      <c r="J12" s="304">
        <v>0</v>
      </c>
      <c r="K12" s="124">
        <v>0</v>
      </c>
    </row>
    <row r="13" spans="1:11" ht="15" outlineLevel="1" thickBot="1" x14ac:dyDescent="0.35">
      <c r="A13" s="866"/>
      <c r="B13" s="867"/>
      <c r="C13" s="867"/>
      <c r="D13" s="70" t="s">
        <v>34</v>
      </c>
      <c r="E13" s="74">
        <f t="shared" si="1"/>
        <v>0</v>
      </c>
      <c r="F13" s="122"/>
      <c r="G13" s="126">
        <v>0</v>
      </c>
      <c r="H13" s="305">
        <v>0</v>
      </c>
      <c r="I13" s="305">
        <v>0</v>
      </c>
      <c r="J13" s="305">
        <v>0</v>
      </c>
      <c r="K13" s="127">
        <v>0</v>
      </c>
    </row>
    <row r="14" spans="1:11" ht="15" customHeight="1" outlineLevel="1" x14ac:dyDescent="0.3">
      <c r="A14" s="866" t="s">
        <v>94</v>
      </c>
      <c r="B14" s="866" t="s">
        <v>118</v>
      </c>
      <c r="C14" s="867">
        <v>633002</v>
      </c>
      <c r="D14" s="68" t="s">
        <v>25</v>
      </c>
      <c r="E14" s="73">
        <f t="shared" si="1"/>
        <v>0</v>
      </c>
      <c r="F14" s="119">
        <v>0</v>
      </c>
      <c r="G14" s="120">
        <v>0</v>
      </c>
      <c r="H14" s="303">
        <v>0</v>
      </c>
      <c r="I14" s="303">
        <v>0</v>
      </c>
      <c r="J14" s="303">
        <v>0</v>
      </c>
      <c r="K14" s="121">
        <v>0</v>
      </c>
    </row>
    <row r="15" spans="1:11" outlineLevel="1" x14ac:dyDescent="0.3">
      <c r="A15" s="866"/>
      <c r="B15" s="867"/>
      <c r="C15" s="867"/>
      <c r="D15" s="69" t="s">
        <v>26</v>
      </c>
      <c r="E15" s="73">
        <f t="shared" si="1"/>
        <v>0</v>
      </c>
      <c r="F15" s="122">
        <v>0</v>
      </c>
      <c r="G15" s="123">
        <v>0</v>
      </c>
      <c r="H15" s="304">
        <v>0</v>
      </c>
      <c r="I15" s="304">
        <v>0</v>
      </c>
      <c r="J15" s="304">
        <v>0</v>
      </c>
      <c r="K15" s="124">
        <v>0</v>
      </c>
    </row>
    <row r="16" spans="1:11" outlineLevel="1" x14ac:dyDescent="0.3">
      <c r="A16" s="866"/>
      <c r="B16" s="867"/>
      <c r="C16" s="867"/>
      <c r="D16" s="69" t="s">
        <v>27</v>
      </c>
      <c r="E16" s="73">
        <f t="shared" si="1"/>
        <v>0</v>
      </c>
      <c r="F16" s="122">
        <v>0</v>
      </c>
      <c r="G16" s="123">
        <v>0</v>
      </c>
      <c r="H16" s="304">
        <v>0</v>
      </c>
      <c r="I16" s="304">
        <v>0</v>
      </c>
      <c r="J16" s="304">
        <v>0</v>
      </c>
      <c r="K16" s="124">
        <v>0</v>
      </c>
    </row>
    <row r="17" spans="1:11" outlineLevel="1" x14ac:dyDescent="0.3">
      <c r="A17" s="866"/>
      <c r="B17" s="867"/>
      <c r="C17" s="867"/>
      <c r="D17" s="69" t="s">
        <v>28</v>
      </c>
      <c r="E17" s="73">
        <f t="shared" si="1"/>
        <v>0</v>
      </c>
      <c r="F17" s="122">
        <v>0</v>
      </c>
      <c r="G17" s="123">
        <v>0</v>
      </c>
      <c r="H17" s="304">
        <v>0</v>
      </c>
      <c r="I17" s="304">
        <v>0</v>
      </c>
      <c r="J17" s="304">
        <v>0</v>
      </c>
      <c r="K17" s="124">
        <v>0</v>
      </c>
    </row>
    <row r="18" spans="1:11" outlineLevel="1" x14ac:dyDescent="0.3">
      <c r="A18" s="866"/>
      <c r="B18" s="867"/>
      <c r="C18" s="867"/>
      <c r="D18" s="69" t="s">
        <v>29</v>
      </c>
      <c r="E18" s="73">
        <f t="shared" si="1"/>
        <v>0</v>
      </c>
      <c r="F18" s="122">
        <v>0</v>
      </c>
      <c r="G18" s="123">
        <v>0</v>
      </c>
      <c r="H18" s="304">
        <v>0</v>
      </c>
      <c r="I18" s="304">
        <v>0</v>
      </c>
      <c r="J18" s="304">
        <v>0</v>
      </c>
      <c r="K18" s="124">
        <v>0</v>
      </c>
    </row>
    <row r="19" spans="1:11" outlineLevel="1" x14ac:dyDescent="0.3">
      <c r="A19" s="866"/>
      <c r="B19" s="867"/>
      <c r="C19" s="867"/>
      <c r="D19" s="69" t="s">
        <v>30</v>
      </c>
      <c r="E19" s="73">
        <f t="shared" si="1"/>
        <v>0</v>
      </c>
      <c r="F19" s="122">
        <v>0</v>
      </c>
      <c r="G19" s="123">
        <v>0</v>
      </c>
      <c r="H19" s="304">
        <v>0</v>
      </c>
      <c r="I19" s="304">
        <v>0</v>
      </c>
      <c r="J19" s="304">
        <v>0</v>
      </c>
      <c r="K19" s="124">
        <v>0</v>
      </c>
    </row>
    <row r="20" spans="1:11" outlineLevel="1" x14ac:dyDescent="0.3">
      <c r="A20" s="866"/>
      <c r="B20" s="867"/>
      <c r="C20" s="867"/>
      <c r="D20" s="69" t="s">
        <v>31</v>
      </c>
      <c r="E20" s="73">
        <f t="shared" si="1"/>
        <v>0</v>
      </c>
      <c r="F20" s="122">
        <v>0</v>
      </c>
      <c r="G20" s="123">
        <v>0</v>
      </c>
      <c r="H20" s="304">
        <v>0</v>
      </c>
      <c r="I20" s="304">
        <v>0</v>
      </c>
      <c r="J20" s="304">
        <v>0</v>
      </c>
      <c r="K20" s="124">
        <v>0</v>
      </c>
    </row>
    <row r="21" spans="1:11" outlineLevel="1" x14ac:dyDescent="0.3">
      <c r="A21" s="866"/>
      <c r="B21" s="867"/>
      <c r="C21" s="867"/>
      <c r="D21" s="69" t="s">
        <v>32</v>
      </c>
      <c r="E21" s="73">
        <f t="shared" si="1"/>
        <v>0</v>
      </c>
      <c r="F21" s="122">
        <v>0</v>
      </c>
      <c r="G21" s="123">
        <v>0</v>
      </c>
      <c r="H21" s="304">
        <v>0</v>
      </c>
      <c r="I21" s="304">
        <v>0</v>
      </c>
      <c r="J21" s="304">
        <v>0</v>
      </c>
      <c r="K21" s="124">
        <v>0</v>
      </c>
    </row>
    <row r="22" spans="1:11" outlineLevel="1" x14ac:dyDescent="0.3">
      <c r="A22" s="866"/>
      <c r="B22" s="867"/>
      <c r="C22" s="867"/>
      <c r="D22" s="69" t="s">
        <v>33</v>
      </c>
      <c r="E22" s="73">
        <f t="shared" si="1"/>
        <v>0</v>
      </c>
      <c r="F22" s="122">
        <v>0</v>
      </c>
      <c r="G22" s="123">
        <v>0</v>
      </c>
      <c r="H22" s="304">
        <v>0</v>
      </c>
      <c r="I22" s="304">
        <v>0</v>
      </c>
      <c r="J22" s="304">
        <v>0</v>
      </c>
      <c r="K22" s="124">
        <v>0</v>
      </c>
    </row>
    <row r="23" spans="1:11" ht="15" outlineLevel="1" thickBot="1" x14ac:dyDescent="0.35">
      <c r="A23" s="866"/>
      <c r="B23" s="867"/>
      <c r="C23" s="867"/>
      <c r="D23" s="70" t="s">
        <v>34</v>
      </c>
      <c r="E23" s="74">
        <f t="shared" si="1"/>
        <v>0</v>
      </c>
      <c r="F23" s="125">
        <v>0</v>
      </c>
      <c r="G23" s="126">
        <v>0</v>
      </c>
      <c r="H23" s="305">
        <v>0</v>
      </c>
      <c r="I23" s="305">
        <v>0</v>
      </c>
      <c r="J23" s="305">
        <v>0</v>
      </c>
      <c r="K23" s="127">
        <v>0</v>
      </c>
    </row>
    <row r="24" spans="1:11" outlineLevel="1" x14ac:dyDescent="0.3">
      <c r="A24" s="866" t="s">
        <v>95</v>
      </c>
      <c r="B24" s="867" t="s">
        <v>81</v>
      </c>
      <c r="C24" s="867">
        <v>637001</v>
      </c>
      <c r="D24" s="68" t="s">
        <v>25</v>
      </c>
      <c r="E24" s="73">
        <f t="shared" si="1"/>
        <v>0</v>
      </c>
      <c r="F24" s="119">
        <v>0</v>
      </c>
      <c r="G24" s="120">
        <v>0</v>
      </c>
      <c r="H24" s="303">
        <v>0</v>
      </c>
      <c r="I24" s="303">
        <v>0</v>
      </c>
      <c r="J24" s="303">
        <v>0</v>
      </c>
      <c r="K24" s="121">
        <v>0</v>
      </c>
    </row>
    <row r="25" spans="1:11" outlineLevel="1" x14ac:dyDescent="0.3">
      <c r="A25" s="866"/>
      <c r="B25" s="867"/>
      <c r="C25" s="867"/>
      <c r="D25" s="69" t="s">
        <v>26</v>
      </c>
      <c r="E25" s="73">
        <f t="shared" si="1"/>
        <v>0</v>
      </c>
      <c r="F25" s="122">
        <v>0</v>
      </c>
      <c r="G25" s="123">
        <v>0</v>
      </c>
      <c r="H25" s="304">
        <v>0</v>
      </c>
      <c r="I25" s="304">
        <v>0</v>
      </c>
      <c r="J25" s="304">
        <v>0</v>
      </c>
      <c r="K25" s="124">
        <v>0</v>
      </c>
    </row>
    <row r="26" spans="1:11" outlineLevel="1" x14ac:dyDescent="0.3">
      <c r="A26" s="866"/>
      <c r="B26" s="867"/>
      <c r="C26" s="867"/>
      <c r="D26" s="69" t="s">
        <v>27</v>
      </c>
      <c r="E26" s="73">
        <f t="shared" si="1"/>
        <v>0</v>
      </c>
      <c r="F26" s="122">
        <v>0</v>
      </c>
      <c r="G26" s="123">
        <v>0</v>
      </c>
      <c r="H26" s="304">
        <v>0</v>
      </c>
      <c r="I26" s="304">
        <v>0</v>
      </c>
      <c r="J26" s="304">
        <v>0</v>
      </c>
      <c r="K26" s="124">
        <v>0</v>
      </c>
    </row>
    <row r="27" spans="1:11" outlineLevel="1" x14ac:dyDescent="0.3">
      <c r="A27" s="866"/>
      <c r="B27" s="867"/>
      <c r="C27" s="867"/>
      <c r="D27" s="69" t="s">
        <v>28</v>
      </c>
      <c r="E27" s="73">
        <f t="shared" si="1"/>
        <v>0</v>
      </c>
      <c r="F27" s="122">
        <v>0</v>
      </c>
      <c r="G27" s="123">
        <v>0</v>
      </c>
      <c r="H27" s="304">
        <v>0</v>
      </c>
      <c r="I27" s="304">
        <v>0</v>
      </c>
      <c r="J27" s="304">
        <v>0</v>
      </c>
      <c r="K27" s="124">
        <v>0</v>
      </c>
    </row>
    <row r="28" spans="1:11" outlineLevel="1" x14ac:dyDescent="0.3">
      <c r="A28" s="866"/>
      <c r="B28" s="867"/>
      <c r="C28" s="867"/>
      <c r="D28" s="69" t="s">
        <v>29</v>
      </c>
      <c r="E28" s="73">
        <f t="shared" si="1"/>
        <v>0</v>
      </c>
      <c r="F28" s="122">
        <v>0</v>
      </c>
      <c r="G28" s="123">
        <v>0</v>
      </c>
      <c r="H28" s="304">
        <v>0</v>
      </c>
      <c r="I28" s="304">
        <v>0</v>
      </c>
      <c r="J28" s="304">
        <v>0</v>
      </c>
      <c r="K28" s="124">
        <v>0</v>
      </c>
    </row>
    <row r="29" spans="1:11" outlineLevel="1" x14ac:dyDescent="0.3">
      <c r="A29" s="866"/>
      <c r="B29" s="867"/>
      <c r="C29" s="867"/>
      <c r="D29" s="69" t="s">
        <v>30</v>
      </c>
      <c r="E29" s="73">
        <f t="shared" si="1"/>
        <v>0</v>
      </c>
      <c r="F29" s="122">
        <v>0</v>
      </c>
      <c r="G29" s="123">
        <v>0</v>
      </c>
      <c r="H29" s="304">
        <v>0</v>
      </c>
      <c r="I29" s="304">
        <v>0</v>
      </c>
      <c r="J29" s="304">
        <v>0</v>
      </c>
      <c r="K29" s="124">
        <v>0</v>
      </c>
    </row>
    <row r="30" spans="1:11" outlineLevel="1" x14ac:dyDescent="0.3">
      <c r="A30" s="866"/>
      <c r="B30" s="867"/>
      <c r="C30" s="867"/>
      <c r="D30" s="69" t="s">
        <v>31</v>
      </c>
      <c r="E30" s="73">
        <f t="shared" si="1"/>
        <v>0</v>
      </c>
      <c r="F30" s="122">
        <v>0</v>
      </c>
      <c r="G30" s="123">
        <v>0</v>
      </c>
      <c r="H30" s="304">
        <v>0</v>
      </c>
      <c r="I30" s="304">
        <v>0</v>
      </c>
      <c r="J30" s="304">
        <v>0</v>
      </c>
      <c r="K30" s="124">
        <v>0</v>
      </c>
    </row>
    <row r="31" spans="1:11" outlineLevel="1" x14ac:dyDescent="0.3">
      <c r="A31" s="866"/>
      <c r="B31" s="867"/>
      <c r="C31" s="867"/>
      <c r="D31" s="69" t="s">
        <v>32</v>
      </c>
      <c r="E31" s="73">
        <f t="shared" si="1"/>
        <v>0</v>
      </c>
      <c r="F31" s="122">
        <v>0</v>
      </c>
      <c r="G31" s="123">
        <v>0</v>
      </c>
      <c r="H31" s="304">
        <v>0</v>
      </c>
      <c r="I31" s="304">
        <v>0</v>
      </c>
      <c r="J31" s="304">
        <v>0</v>
      </c>
      <c r="K31" s="124">
        <v>0</v>
      </c>
    </row>
    <row r="32" spans="1:11" outlineLevel="1" x14ac:dyDescent="0.3">
      <c r="A32" s="866"/>
      <c r="B32" s="867"/>
      <c r="C32" s="867"/>
      <c r="D32" s="69" t="s">
        <v>33</v>
      </c>
      <c r="E32" s="73">
        <f t="shared" si="1"/>
        <v>0</v>
      </c>
      <c r="F32" s="122">
        <v>0</v>
      </c>
      <c r="G32" s="123">
        <v>0</v>
      </c>
      <c r="H32" s="304">
        <v>0</v>
      </c>
      <c r="I32" s="304">
        <v>0</v>
      </c>
      <c r="J32" s="304">
        <v>0</v>
      </c>
      <c r="K32" s="124">
        <v>0</v>
      </c>
    </row>
    <row r="33" spans="1:11" ht="15" outlineLevel="1" thickBot="1" x14ac:dyDescent="0.35">
      <c r="A33" s="866"/>
      <c r="B33" s="867"/>
      <c r="C33" s="867"/>
      <c r="D33" s="70" t="s">
        <v>34</v>
      </c>
      <c r="E33" s="73">
        <f t="shared" si="1"/>
        <v>0</v>
      </c>
      <c r="F33" s="125">
        <v>0</v>
      </c>
      <c r="G33" s="126">
        <v>0</v>
      </c>
      <c r="H33" s="305">
        <v>0</v>
      </c>
      <c r="I33" s="305">
        <v>0</v>
      </c>
      <c r="J33" s="305">
        <v>0</v>
      </c>
      <c r="K33" s="127">
        <v>0</v>
      </c>
    </row>
    <row r="34" spans="1:11" ht="15" thickBot="1" x14ac:dyDescent="0.35">
      <c r="A34" s="872" t="s">
        <v>92</v>
      </c>
      <c r="B34" s="872"/>
      <c r="C34" s="872"/>
      <c r="D34" s="77"/>
      <c r="E34" s="78">
        <f t="shared" ref="E34:K34" si="2">SUM(E35:E84)</f>
        <v>93083.04</v>
      </c>
      <c r="F34" s="79">
        <f t="shared" si="2"/>
        <v>93083.04</v>
      </c>
      <c r="G34" s="79">
        <f t="shared" si="2"/>
        <v>0</v>
      </c>
      <c r="H34" s="298">
        <f t="shared" si="2"/>
        <v>0</v>
      </c>
      <c r="I34" s="298">
        <f t="shared" si="2"/>
        <v>0</v>
      </c>
      <c r="J34" s="298">
        <f>SUM(J35:J84)</f>
        <v>0</v>
      </c>
      <c r="K34" s="80">
        <f t="shared" si="2"/>
        <v>0</v>
      </c>
    </row>
    <row r="35" spans="1:11" outlineLevel="1" x14ac:dyDescent="0.3">
      <c r="A35" s="866" t="s">
        <v>97</v>
      </c>
      <c r="B35" s="867" t="s">
        <v>84</v>
      </c>
      <c r="C35" s="867">
        <v>635002</v>
      </c>
      <c r="D35" s="68" t="s">
        <v>25</v>
      </c>
      <c r="E35" s="72">
        <f t="shared" ref="E35:E84" si="3">SUM(F35:K35)</f>
        <v>0</v>
      </c>
      <c r="F35" s="119">
        <v>0</v>
      </c>
      <c r="G35" s="303">
        <v>0</v>
      </c>
      <c r="H35" s="303">
        <v>0</v>
      </c>
      <c r="I35" s="303">
        <v>0</v>
      </c>
      <c r="J35" s="303">
        <v>0</v>
      </c>
      <c r="K35" s="121">
        <v>0</v>
      </c>
    </row>
    <row r="36" spans="1:11" outlineLevel="1" x14ac:dyDescent="0.3">
      <c r="A36" s="866"/>
      <c r="B36" s="867"/>
      <c r="C36" s="867"/>
      <c r="D36" s="69" t="s">
        <v>26</v>
      </c>
      <c r="E36" s="73">
        <f t="shared" si="3"/>
        <v>10342.56</v>
      </c>
      <c r="F36" s="122">
        <f>Faktory!$D$42*4</f>
        <v>10342.56</v>
      </c>
      <c r="G36" s="304">
        <v>0</v>
      </c>
      <c r="H36" s="304">
        <v>0</v>
      </c>
      <c r="I36" s="304">
        <v>0</v>
      </c>
      <c r="J36" s="304">
        <v>0</v>
      </c>
      <c r="K36" s="124">
        <v>0</v>
      </c>
    </row>
    <row r="37" spans="1:11" outlineLevel="1" x14ac:dyDescent="0.3">
      <c r="A37" s="866"/>
      <c r="B37" s="867"/>
      <c r="C37" s="867"/>
      <c r="D37" s="69" t="s">
        <v>27</v>
      </c>
      <c r="E37" s="73">
        <f t="shared" si="3"/>
        <v>10342.56</v>
      </c>
      <c r="F37" s="122">
        <f>Faktory!$D$42*4</f>
        <v>10342.56</v>
      </c>
      <c r="G37" s="304">
        <v>0</v>
      </c>
      <c r="H37" s="304">
        <v>0</v>
      </c>
      <c r="I37" s="304">
        <v>0</v>
      </c>
      <c r="J37" s="304">
        <v>0</v>
      </c>
      <c r="K37" s="124">
        <v>0</v>
      </c>
    </row>
    <row r="38" spans="1:11" outlineLevel="1" x14ac:dyDescent="0.3">
      <c r="A38" s="866"/>
      <c r="B38" s="867"/>
      <c r="C38" s="867"/>
      <c r="D38" s="69" t="s">
        <v>28</v>
      </c>
      <c r="E38" s="73">
        <f t="shared" si="3"/>
        <v>10342.56</v>
      </c>
      <c r="F38" s="122">
        <f>Faktory!$D$42*4</f>
        <v>10342.56</v>
      </c>
      <c r="G38" s="304">
        <v>0</v>
      </c>
      <c r="H38" s="304">
        <v>0</v>
      </c>
      <c r="I38" s="304">
        <v>0</v>
      </c>
      <c r="J38" s="304">
        <v>0</v>
      </c>
      <c r="K38" s="124">
        <v>0</v>
      </c>
    </row>
    <row r="39" spans="1:11" outlineLevel="1" x14ac:dyDescent="0.3">
      <c r="A39" s="866"/>
      <c r="B39" s="867"/>
      <c r="C39" s="867"/>
      <c r="D39" s="69" t="s">
        <v>29</v>
      </c>
      <c r="E39" s="73">
        <f t="shared" si="3"/>
        <v>10342.56</v>
      </c>
      <c r="F39" s="122">
        <f>Faktory!$D$42*4</f>
        <v>10342.56</v>
      </c>
      <c r="G39" s="304">
        <v>0</v>
      </c>
      <c r="H39" s="304">
        <v>0</v>
      </c>
      <c r="I39" s="304">
        <v>0</v>
      </c>
      <c r="J39" s="304">
        <v>0</v>
      </c>
      <c r="K39" s="124">
        <v>0</v>
      </c>
    </row>
    <row r="40" spans="1:11" outlineLevel="1" x14ac:dyDescent="0.3">
      <c r="A40" s="866"/>
      <c r="B40" s="867"/>
      <c r="C40" s="867"/>
      <c r="D40" s="69" t="s">
        <v>30</v>
      </c>
      <c r="E40" s="73">
        <f t="shared" si="3"/>
        <v>10342.56</v>
      </c>
      <c r="F40" s="122">
        <f>Faktory!$D$42*4</f>
        <v>10342.56</v>
      </c>
      <c r="G40" s="304">
        <v>0</v>
      </c>
      <c r="H40" s="304">
        <v>0</v>
      </c>
      <c r="I40" s="304">
        <v>0</v>
      </c>
      <c r="J40" s="304">
        <v>0</v>
      </c>
      <c r="K40" s="124">
        <v>0</v>
      </c>
    </row>
    <row r="41" spans="1:11" outlineLevel="1" x14ac:dyDescent="0.3">
      <c r="A41" s="866"/>
      <c r="B41" s="867"/>
      <c r="C41" s="867"/>
      <c r="D41" s="69" t="s">
        <v>31</v>
      </c>
      <c r="E41" s="73">
        <f t="shared" si="3"/>
        <v>10342.56</v>
      </c>
      <c r="F41" s="122">
        <f>Faktory!$D$42*4</f>
        <v>10342.56</v>
      </c>
      <c r="G41" s="304">
        <v>0</v>
      </c>
      <c r="H41" s="304">
        <v>0</v>
      </c>
      <c r="I41" s="304">
        <v>0</v>
      </c>
      <c r="J41" s="304">
        <v>0</v>
      </c>
      <c r="K41" s="124">
        <v>0</v>
      </c>
    </row>
    <row r="42" spans="1:11" outlineLevel="1" x14ac:dyDescent="0.3">
      <c r="A42" s="866"/>
      <c r="B42" s="867"/>
      <c r="C42" s="867"/>
      <c r="D42" s="69" t="s">
        <v>32</v>
      </c>
      <c r="E42" s="73">
        <f t="shared" si="3"/>
        <v>10342.56</v>
      </c>
      <c r="F42" s="122">
        <f>Faktory!$D$42*4</f>
        <v>10342.56</v>
      </c>
      <c r="G42" s="304">
        <v>0</v>
      </c>
      <c r="H42" s="304">
        <v>0</v>
      </c>
      <c r="I42" s="304">
        <v>0</v>
      </c>
      <c r="J42" s="304">
        <v>0</v>
      </c>
      <c r="K42" s="124">
        <v>0</v>
      </c>
    </row>
    <row r="43" spans="1:11" outlineLevel="1" x14ac:dyDescent="0.3">
      <c r="A43" s="866"/>
      <c r="B43" s="867"/>
      <c r="C43" s="867"/>
      <c r="D43" s="69" t="s">
        <v>33</v>
      </c>
      <c r="E43" s="73">
        <f t="shared" si="3"/>
        <v>10342.56</v>
      </c>
      <c r="F43" s="122">
        <f>Faktory!$D$42*4</f>
        <v>10342.56</v>
      </c>
      <c r="G43" s="304">
        <v>0</v>
      </c>
      <c r="H43" s="304">
        <v>0</v>
      </c>
      <c r="I43" s="304">
        <v>0</v>
      </c>
      <c r="J43" s="304">
        <v>0</v>
      </c>
      <c r="K43" s="124">
        <v>0</v>
      </c>
    </row>
    <row r="44" spans="1:11" ht="15" outlineLevel="1" thickBot="1" x14ac:dyDescent="0.35">
      <c r="A44" s="866"/>
      <c r="B44" s="867"/>
      <c r="C44" s="867"/>
      <c r="D44" s="70" t="s">
        <v>34</v>
      </c>
      <c r="E44" s="74">
        <f t="shared" si="3"/>
        <v>10342.56</v>
      </c>
      <c r="F44" s="122">
        <f>Faktory!$D$42*4</f>
        <v>10342.56</v>
      </c>
      <c r="G44" s="305">
        <v>0</v>
      </c>
      <c r="H44" s="305">
        <v>0</v>
      </c>
      <c r="I44" s="305">
        <v>0</v>
      </c>
      <c r="J44" s="305">
        <v>0</v>
      </c>
      <c r="K44" s="127">
        <v>0</v>
      </c>
    </row>
    <row r="45" spans="1:11" outlineLevel="1" x14ac:dyDescent="0.3">
      <c r="A45" s="866" t="s">
        <v>98</v>
      </c>
      <c r="B45" s="866" t="s">
        <v>96</v>
      </c>
      <c r="C45" s="867">
        <v>718002</v>
      </c>
      <c r="D45" s="68" t="s">
        <v>25</v>
      </c>
      <c r="E45" s="73">
        <f t="shared" si="3"/>
        <v>0</v>
      </c>
      <c r="F45" s="119">
        <v>0</v>
      </c>
      <c r="G45" s="120">
        <v>0</v>
      </c>
      <c r="H45" s="303">
        <v>0</v>
      </c>
      <c r="I45" s="303">
        <v>0</v>
      </c>
      <c r="J45" s="303">
        <v>0</v>
      </c>
      <c r="K45" s="121">
        <v>0</v>
      </c>
    </row>
    <row r="46" spans="1:11" outlineLevel="1" x14ac:dyDescent="0.3">
      <c r="A46" s="866"/>
      <c r="B46" s="867"/>
      <c r="C46" s="867"/>
      <c r="D46" s="69" t="s">
        <v>26</v>
      </c>
      <c r="E46" s="73">
        <f t="shared" si="3"/>
        <v>0</v>
      </c>
      <c r="F46" s="122">
        <v>0</v>
      </c>
      <c r="G46" s="123">
        <v>0</v>
      </c>
      <c r="H46" s="304">
        <v>0</v>
      </c>
      <c r="I46" s="304">
        <v>0</v>
      </c>
      <c r="J46" s="304">
        <v>0</v>
      </c>
      <c r="K46" s="124">
        <v>0</v>
      </c>
    </row>
    <row r="47" spans="1:11" outlineLevel="1" x14ac:dyDescent="0.3">
      <c r="A47" s="866"/>
      <c r="B47" s="867"/>
      <c r="C47" s="867"/>
      <c r="D47" s="69" t="s">
        <v>27</v>
      </c>
      <c r="E47" s="73">
        <f t="shared" si="3"/>
        <v>0</v>
      </c>
      <c r="F47" s="122">
        <v>0</v>
      </c>
      <c r="G47" s="123">
        <v>0</v>
      </c>
      <c r="H47" s="304">
        <v>0</v>
      </c>
      <c r="I47" s="304">
        <v>0</v>
      </c>
      <c r="J47" s="304">
        <v>0</v>
      </c>
      <c r="K47" s="124">
        <v>0</v>
      </c>
    </row>
    <row r="48" spans="1:11" outlineLevel="1" x14ac:dyDescent="0.3">
      <c r="A48" s="866"/>
      <c r="B48" s="867"/>
      <c r="C48" s="867"/>
      <c r="D48" s="69" t="s">
        <v>28</v>
      </c>
      <c r="E48" s="73">
        <f t="shared" si="3"/>
        <v>0</v>
      </c>
      <c r="F48" s="122">
        <v>0</v>
      </c>
      <c r="G48" s="123">
        <v>0</v>
      </c>
      <c r="H48" s="304">
        <v>0</v>
      </c>
      <c r="I48" s="304">
        <v>0</v>
      </c>
      <c r="J48" s="304">
        <v>0</v>
      </c>
      <c r="K48" s="124">
        <v>0</v>
      </c>
    </row>
    <row r="49" spans="1:11" outlineLevel="1" x14ac:dyDescent="0.3">
      <c r="A49" s="866"/>
      <c r="B49" s="867"/>
      <c r="C49" s="867"/>
      <c r="D49" s="69" t="s">
        <v>29</v>
      </c>
      <c r="E49" s="73">
        <f t="shared" si="3"/>
        <v>0</v>
      </c>
      <c r="F49" s="122">
        <v>0</v>
      </c>
      <c r="G49" s="123">
        <v>0</v>
      </c>
      <c r="H49" s="304">
        <v>0</v>
      </c>
      <c r="I49" s="304">
        <v>0</v>
      </c>
      <c r="J49" s="304">
        <v>0</v>
      </c>
      <c r="K49" s="124">
        <v>0</v>
      </c>
    </row>
    <row r="50" spans="1:11" outlineLevel="1" x14ac:dyDescent="0.3">
      <c r="A50" s="866"/>
      <c r="B50" s="867"/>
      <c r="C50" s="867"/>
      <c r="D50" s="69" t="s">
        <v>30</v>
      </c>
      <c r="E50" s="73">
        <f t="shared" si="3"/>
        <v>0</v>
      </c>
      <c r="F50" s="122">
        <v>0</v>
      </c>
      <c r="G50" s="123">
        <v>0</v>
      </c>
      <c r="H50" s="304">
        <v>0</v>
      </c>
      <c r="I50" s="304">
        <v>0</v>
      </c>
      <c r="J50" s="304">
        <v>0</v>
      </c>
      <c r="K50" s="124">
        <v>0</v>
      </c>
    </row>
    <row r="51" spans="1:11" outlineLevel="1" x14ac:dyDescent="0.3">
      <c r="A51" s="866"/>
      <c r="B51" s="867"/>
      <c r="C51" s="867"/>
      <c r="D51" s="69" t="s">
        <v>31</v>
      </c>
      <c r="E51" s="73">
        <f t="shared" si="3"/>
        <v>0</v>
      </c>
      <c r="F51" s="122">
        <v>0</v>
      </c>
      <c r="G51" s="123">
        <v>0</v>
      </c>
      <c r="H51" s="304">
        <v>0</v>
      </c>
      <c r="I51" s="304">
        <v>0</v>
      </c>
      <c r="J51" s="304">
        <v>0</v>
      </c>
      <c r="K51" s="124">
        <v>0</v>
      </c>
    </row>
    <row r="52" spans="1:11" outlineLevel="1" x14ac:dyDescent="0.3">
      <c r="A52" s="866"/>
      <c r="B52" s="867"/>
      <c r="C52" s="867"/>
      <c r="D52" s="69" t="s">
        <v>32</v>
      </c>
      <c r="E52" s="73">
        <f t="shared" si="3"/>
        <v>0</v>
      </c>
      <c r="F52" s="122">
        <v>0</v>
      </c>
      <c r="G52" s="123">
        <v>0</v>
      </c>
      <c r="H52" s="304">
        <v>0</v>
      </c>
      <c r="I52" s="304">
        <v>0</v>
      </c>
      <c r="J52" s="304">
        <v>0</v>
      </c>
      <c r="K52" s="124">
        <v>0</v>
      </c>
    </row>
    <row r="53" spans="1:11" outlineLevel="1" x14ac:dyDescent="0.3">
      <c r="A53" s="866"/>
      <c r="B53" s="867"/>
      <c r="C53" s="867"/>
      <c r="D53" s="69" t="s">
        <v>33</v>
      </c>
      <c r="E53" s="73">
        <f t="shared" si="3"/>
        <v>0</v>
      </c>
      <c r="F53" s="122">
        <v>0</v>
      </c>
      <c r="G53" s="123">
        <v>0</v>
      </c>
      <c r="H53" s="304">
        <v>0</v>
      </c>
      <c r="I53" s="304">
        <v>0</v>
      </c>
      <c r="J53" s="304">
        <v>0</v>
      </c>
      <c r="K53" s="124">
        <v>0</v>
      </c>
    </row>
    <row r="54" spans="1:11" ht="15" outlineLevel="1" thickBot="1" x14ac:dyDescent="0.35">
      <c r="A54" s="866"/>
      <c r="B54" s="867"/>
      <c r="C54" s="867"/>
      <c r="D54" s="70" t="s">
        <v>34</v>
      </c>
      <c r="E54" s="74">
        <f t="shared" si="3"/>
        <v>0</v>
      </c>
      <c r="F54" s="125">
        <v>0</v>
      </c>
      <c r="G54" s="126">
        <v>0</v>
      </c>
      <c r="H54" s="305">
        <v>0</v>
      </c>
      <c r="I54" s="305">
        <v>0</v>
      </c>
      <c r="J54" s="305">
        <v>0</v>
      </c>
      <c r="K54" s="127">
        <v>0</v>
      </c>
    </row>
    <row r="55" spans="1:11" outlineLevel="1" x14ac:dyDescent="0.3">
      <c r="A55" s="866" t="s">
        <v>99</v>
      </c>
      <c r="B55" s="867"/>
      <c r="C55" s="867"/>
      <c r="D55" s="68" t="s">
        <v>25</v>
      </c>
      <c r="E55" s="73">
        <f t="shared" si="3"/>
        <v>0</v>
      </c>
      <c r="F55" s="119">
        <v>0</v>
      </c>
      <c r="G55" s="120">
        <v>0</v>
      </c>
      <c r="H55" s="303">
        <v>0</v>
      </c>
      <c r="I55" s="303">
        <v>0</v>
      </c>
      <c r="J55" s="303">
        <v>0</v>
      </c>
      <c r="K55" s="121">
        <v>0</v>
      </c>
    </row>
    <row r="56" spans="1:11" outlineLevel="1" x14ac:dyDescent="0.3">
      <c r="A56" s="866"/>
      <c r="B56" s="867"/>
      <c r="C56" s="867"/>
      <c r="D56" s="69" t="s">
        <v>26</v>
      </c>
      <c r="E56" s="73">
        <f t="shared" si="3"/>
        <v>0</v>
      </c>
      <c r="F56" s="122">
        <v>0</v>
      </c>
      <c r="G56" s="123">
        <v>0</v>
      </c>
      <c r="H56" s="304">
        <v>0</v>
      </c>
      <c r="I56" s="304">
        <v>0</v>
      </c>
      <c r="J56" s="304">
        <v>0</v>
      </c>
      <c r="K56" s="124">
        <v>0</v>
      </c>
    </row>
    <row r="57" spans="1:11" outlineLevel="1" x14ac:dyDescent="0.3">
      <c r="A57" s="866"/>
      <c r="B57" s="867"/>
      <c r="C57" s="867"/>
      <c r="D57" s="69" t="s">
        <v>27</v>
      </c>
      <c r="E57" s="73">
        <f t="shared" si="3"/>
        <v>0</v>
      </c>
      <c r="F57" s="122">
        <v>0</v>
      </c>
      <c r="G57" s="123">
        <v>0</v>
      </c>
      <c r="H57" s="304">
        <v>0</v>
      </c>
      <c r="I57" s="304">
        <v>0</v>
      </c>
      <c r="J57" s="304">
        <v>0</v>
      </c>
      <c r="K57" s="124">
        <v>0</v>
      </c>
    </row>
    <row r="58" spans="1:11" outlineLevel="1" x14ac:dyDescent="0.3">
      <c r="A58" s="866"/>
      <c r="B58" s="867"/>
      <c r="C58" s="867"/>
      <c r="D58" s="69" t="s">
        <v>28</v>
      </c>
      <c r="E58" s="73">
        <f t="shared" si="3"/>
        <v>0</v>
      </c>
      <c r="F58" s="122">
        <v>0</v>
      </c>
      <c r="G58" s="123">
        <v>0</v>
      </c>
      <c r="H58" s="304">
        <v>0</v>
      </c>
      <c r="I58" s="304">
        <v>0</v>
      </c>
      <c r="J58" s="304">
        <v>0</v>
      </c>
      <c r="K58" s="124">
        <v>0</v>
      </c>
    </row>
    <row r="59" spans="1:11" outlineLevel="1" x14ac:dyDescent="0.3">
      <c r="A59" s="866"/>
      <c r="B59" s="867"/>
      <c r="C59" s="867"/>
      <c r="D59" s="69" t="s">
        <v>29</v>
      </c>
      <c r="E59" s="73">
        <f t="shared" si="3"/>
        <v>0</v>
      </c>
      <c r="F59" s="122">
        <v>0</v>
      </c>
      <c r="G59" s="123">
        <v>0</v>
      </c>
      <c r="H59" s="304">
        <v>0</v>
      </c>
      <c r="I59" s="304">
        <v>0</v>
      </c>
      <c r="J59" s="304">
        <v>0</v>
      </c>
      <c r="K59" s="124">
        <v>0</v>
      </c>
    </row>
    <row r="60" spans="1:11" outlineLevel="1" x14ac:dyDescent="0.3">
      <c r="A60" s="866"/>
      <c r="B60" s="867"/>
      <c r="C60" s="867"/>
      <c r="D60" s="69" t="s">
        <v>30</v>
      </c>
      <c r="E60" s="73">
        <f t="shared" si="3"/>
        <v>0</v>
      </c>
      <c r="F60" s="122">
        <v>0</v>
      </c>
      <c r="G60" s="123">
        <v>0</v>
      </c>
      <c r="H60" s="304">
        <v>0</v>
      </c>
      <c r="I60" s="304">
        <v>0</v>
      </c>
      <c r="J60" s="304">
        <v>0</v>
      </c>
      <c r="K60" s="124">
        <v>0</v>
      </c>
    </row>
    <row r="61" spans="1:11" outlineLevel="1" x14ac:dyDescent="0.3">
      <c r="A61" s="866"/>
      <c r="B61" s="867"/>
      <c r="C61" s="867"/>
      <c r="D61" s="69" t="s">
        <v>31</v>
      </c>
      <c r="E61" s="73">
        <f t="shared" si="3"/>
        <v>0</v>
      </c>
      <c r="F61" s="122">
        <v>0</v>
      </c>
      <c r="G61" s="123">
        <v>0</v>
      </c>
      <c r="H61" s="304">
        <v>0</v>
      </c>
      <c r="I61" s="304">
        <v>0</v>
      </c>
      <c r="J61" s="304">
        <v>0</v>
      </c>
      <c r="K61" s="124">
        <v>0</v>
      </c>
    </row>
    <row r="62" spans="1:11" outlineLevel="1" x14ac:dyDescent="0.3">
      <c r="A62" s="866"/>
      <c r="B62" s="867"/>
      <c r="C62" s="867"/>
      <c r="D62" s="69" t="s">
        <v>32</v>
      </c>
      <c r="E62" s="73">
        <f t="shared" si="3"/>
        <v>0</v>
      </c>
      <c r="F62" s="122">
        <v>0</v>
      </c>
      <c r="G62" s="123">
        <v>0</v>
      </c>
      <c r="H62" s="304">
        <v>0</v>
      </c>
      <c r="I62" s="304">
        <v>0</v>
      </c>
      <c r="J62" s="304">
        <v>0</v>
      </c>
      <c r="K62" s="124">
        <v>0</v>
      </c>
    </row>
    <row r="63" spans="1:11" outlineLevel="1" x14ac:dyDescent="0.3">
      <c r="A63" s="866"/>
      <c r="B63" s="867"/>
      <c r="C63" s="867"/>
      <c r="D63" s="69" t="s">
        <v>33</v>
      </c>
      <c r="E63" s="73">
        <f t="shared" si="3"/>
        <v>0</v>
      </c>
      <c r="F63" s="122">
        <v>0</v>
      </c>
      <c r="G63" s="123">
        <v>0</v>
      </c>
      <c r="H63" s="304">
        <v>0</v>
      </c>
      <c r="I63" s="304">
        <v>0</v>
      </c>
      <c r="J63" s="304">
        <v>0</v>
      </c>
      <c r="K63" s="124">
        <v>0</v>
      </c>
    </row>
    <row r="64" spans="1:11" ht="15" outlineLevel="1" thickBot="1" x14ac:dyDescent="0.35">
      <c r="A64" s="866"/>
      <c r="B64" s="867"/>
      <c r="C64" s="867"/>
      <c r="D64" s="70" t="s">
        <v>34</v>
      </c>
      <c r="E64" s="74">
        <f t="shared" si="3"/>
        <v>0</v>
      </c>
      <c r="F64" s="125">
        <v>0</v>
      </c>
      <c r="G64" s="126">
        <v>0</v>
      </c>
      <c r="H64" s="305">
        <v>0</v>
      </c>
      <c r="I64" s="305">
        <v>0</v>
      </c>
      <c r="J64" s="305">
        <v>0</v>
      </c>
      <c r="K64" s="127">
        <v>0</v>
      </c>
    </row>
    <row r="65" spans="1:11" outlineLevel="1" x14ac:dyDescent="0.3">
      <c r="A65" s="866" t="s">
        <v>100</v>
      </c>
      <c r="B65" s="867"/>
      <c r="C65" s="867"/>
      <c r="D65" s="68" t="s">
        <v>25</v>
      </c>
      <c r="E65" s="73">
        <f t="shared" si="3"/>
        <v>0</v>
      </c>
      <c r="F65" s="119">
        <v>0</v>
      </c>
      <c r="G65" s="120">
        <v>0</v>
      </c>
      <c r="H65" s="303">
        <v>0</v>
      </c>
      <c r="I65" s="303">
        <v>0</v>
      </c>
      <c r="J65" s="303">
        <v>0</v>
      </c>
      <c r="K65" s="121">
        <v>0</v>
      </c>
    </row>
    <row r="66" spans="1:11" outlineLevel="1" x14ac:dyDescent="0.3">
      <c r="A66" s="866"/>
      <c r="B66" s="867"/>
      <c r="C66" s="867"/>
      <c r="D66" s="69" t="s">
        <v>26</v>
      </c>
      <c r="E66" s="73">
        <f t="shared" si="3"/>
        <v>0</v>
      </c>
      <c r="F66" s="122">
        <v>0</v>
      </c>
      <c r="G66" s="123">
        <v>0</v>
      </c>
      <c r="H66" s="304">
        <v>0</v>
      </c>
      <c r="I66" s="304">
        <v>0</v>
      </c>
      <c r="J66" s="304">
        <v>0</v>
      </c>
      <c r="K66" s="124">
        <v>0</v>
      </c>
    </row>
    <row r="67" spans="1:11" outlineLevel="1" x14ac:dyDescent="0.3">
      <c r="A67" s="866"/>
      <c r="B67" s="867"/>
      <c r="C67" s="867"/>
      <c r="D67" s="69" t="s">
        <v>27</v>
      </c>
      <c r="E67" s="73">
        <f t="shared" si="3"/>
        <v>0</v>
      </c>
      <c r="F67" s="122">
        <v>0</v>
      </c>
      <c r="G67" s="123">
        <v>0</v>
      </c>
      <c r="H67" s="304">
        <v>0</v>
      </c>
      <c r="I67" s="304">
        <v>0</v>
      </c>
      <c r="J67" s="304">
        <v>0</v>
      </c>
      <c r="K67" s="124">
        <v>0</v>
      </c>
    </row>
    <row r="68" spans="1:11" outlineLevel="1" x14ac:dyDescent="0.3">
      <c r="A68" s="866"/>
      <c r="B68" s="867"/>
      <c r="C68" s="867"/>
      <c r="D68" s="69" t="s">
        <v>28</v>
      </c>
      <c r="E68" s="73">
        <f t="shared" si="3"/>
        <v>0</v>
      </c>
      <c r="F68" s="122">
        <v>0</v>
      </c>
      <c r="G68" s="123">
        <v>0</v>
      </c>
      <c r="H68" s="304">
        <v>0</v>
      </c>
      <c r="I68" s="304">
        <v>0</v>
      </c>
      <c r="J68" s="304">
        <v>0</v>
      </c>
      <c r="K68" s="124">
        <v>0</v>
      </c>
    </row>
    <row r="69" spans="1:11" outlineLevel="1" x14ac:dyDescent="0.3">
      <c r="A69" s="866"/>
      <c r="B69" s="867"/>
      <c r="C69" s="867"/>
      <c r="D69" s="69" t="s">
        <v>29</v>
      </c>
      <c r="E69" s="73">
        <f t="shared" si="3"/>
        <v>0</v>
      </c>
      <c r="F69" s="122">
        <v>0</v>
      </c>
      <c r="G69" s="123">
        <v>0</v>
      </c>
      <c r="H69" s="304">
        <v>0</v>
      </c>
      <c r="I69" s="304">
        <v>0</v>
      </c>
      <c r="J69" s="304">
        <v>0</v>
      </c>
      <c r="K69" s="124">
        <v>0</v>
      </c>
    </row>
    <row r="70" spans="1:11" outlineLevel="1" x14ac:dyDescent="0.3">
      <c r="A70" s="866"/>
      <c r="B70" s="867"/>
      <c r="C70" s="867"/>
      <c r="D70" s="69" t="s">
        <v>30</v>
      </c>
      <c r="E70" s="73">
        <f t="shared" si="3"/>
        <v>0</v>
      </c>
      <c r="F70" s="122">
        <v>0</v>
      </c>
      <c r="G70" s="123">
        <v>0</v>
      </c>
      <c r="H70" s="304">
        <v>0</v>
      </c>
      <c r="I70" s="304">
        <v>0</v>
      </c>
      <c r="J70" s="304">
        <v>0</v>
      </c>
      <c r="K70" s="124">
        <v>0</v>
      </c>
    </row>
    <row r="71" spans="1:11" outlineLevel="1" x14ac:dyDescent="0.3">
      <c r="A71" s="866"/>
      <c r="B71" s="867"/>
      <c r="C71" s="867"/>
      <c r="D71" s="69" t="s">
        <v>31</v>
      </c>
      <c r="E71" s="73">
        <f t="shared" si="3"/>
        <v>0</v>
      </c>
      <c r="F71" s="122">
        <v>0</v>
      </c>
      <c r="G71" s="123">
        <v>0</v>
      </c>
      <c r="H71" s="304">
        <v>0</v>
      </c>
      <c r="I71" s="304">
        <v>0</v>
      </c>
      <c r="J71" s="304">
        <v>0</v>
      </c>
      <c r="K71" s="124">
        <v>0</v>
      </c>
    </row>
    <row r="72" spans="1:11" outlineLevel="1" x14ac:dyDescent="0.3">
      <c r="A72" s="866"/>
      <c r="B72" s="867"/>
      <c r="C72" s="867"/>
      <c r="D72" s="69" t="s">
        <v>32</v>
      </c>
      <c r="E72" s="73">
        <f t="shared" si="3"/>
        <v>0</v>
      </c>
      <c r="F72" s="122">
        <v>0</v>
      </c>
      <c r="G72" s="123">
        <v>0</v>
      </c>
      <c r="H72" s="304">
        <v>0</v>
      </c>
      <c r="I72" s="304">
        <v>0</v>
      </c>
      <c r="J72" s="304">
        <v>0</v>
      </c>
      <c r="K72" s="124">
        <v>0</v>
      </c>
    </row>
    <row r="73" spans="1:11" outlineLevel="1" x14ac:dyDescent="0.3">
      <c r="A73" s="866"/>
      <c r="B73" s="867"/>
      <c r="C73" s="867"/>
      <c r="D73" s="69" t="s">
        <v>33</v>
      </c>
      <c r="E73" s="73">
        <f t="shared" si="3"/>
        <v>0</v>
      </c>
      <c r="F73" s="122">
        <v>0</v>
      </c>
      <c r="G73" s="123">
        <v>0</v>
      </c>
      <c r="H73" s="304">
        <v>0</v>
      </c>
      <c r="I73" s="304">
        <v>0</v>
      </c>
      <c r="J73" s="304">
        <v>0</v>
      </c>
      <c r="K73" s="124">
        <v>0</v>
      </c>
    </row>
    <row r="74" spans="1:11" ht="15" outlineLevel="1" thickBot="1" x14ac:dyDescent="0.35">
      <c r="A74" s="866"/>
      <c r="B74" s="867"/>
      <c r="C74" s="867"/>
      <c r="D74" s="70" t="s">
        <v>34</v>
      </c>
      <c r="E74" s="74">
        <f t="shared" si="3"/>
        <v>0</v>
      </c>
      <c r="F74" s="125">
        <v>0</v>
      </c>
      <c r="G74" s="126">
        <v>0</v>
      </c>
      <c r="H74" s="305">
        <v>0</v>
      </c>
      <c r="I74" s="305">
        <v>0</v>
      </c>
      <c r="J74" s="305">
        <v>0</v>
      </c>
      <c r="K74" s="127">
        <v>0</v>
      </c>
    </row>
    <row r="75" spans="1:11" outlineLevel="1" x14ac:dyDescent="0.3">
      <c r="A75" s="866" t="s">
        <v>95</v>
      </c>
      <c r="B75" s="867" t="s">
        <v>81</v>
      </c>
      <c r="C75" s="867">
        <v>637001</v>
      </c>
      <c r="D75" s="68" t="s">
        <v>25</v>
      </c>
      <c r="E75" s="73">
        <f t="shared" si="3"/>
        <v>0</v>
      </c>
      <c r="F75" s="119">
        <v>0</v>
      </c>
      <c r="G75" s="120">
        <v>0</v>
      </c>
      <c r="H75" s="303">
        <v>0</v>
      </c>
      <c r="I75" s="303">
        <v>0</v>
      </c>
      <c r="J75" s="303">
        <v>0</v>
      </c>
      <c r="K75" s="121">
        <v>0</v>
      </c>
    </row>
    <row r="76" spans="1:11" outlineLevel="1" x14ac:dyDescent="0.3">
      <c r="A76" s="866"/>
      <c r="B76" s="867"/>
      <c r="C76" s="867"/>
      <c r="D76" s="69" t="s">
        <v>26</v>
      </c>
      <c r="E76" s="73">
        <f t="shared" si="3"/>
        <v>0</v>
      </c>
      <c r="F76" s="122">
        <v>0</v>
      </c>
      <c r="G76" s="123">
        <v>0</v>
      </c>
      <c r="H76" s="304">
        <v>0</v>
      </c>
      <c r="I76" s="304">
        <v>0</v>
      </c>
      <c r="J76" s="304">
        <v>0</v>
      </c>
      <c r="K76" s="124">
        <v>0</v>
      </c>
    </row>
    <row r="77" spans="1:11" outlineLevel="1" x14ac:dyDescent="0.3">
      <c r="A77" s="866"/>
      <c r="B77" s="867"/>
      <c r="C77" s="867"/>
      <c r="D77" s="69" t="s">
        <v>27</v>
      </c>
      <c r="E77" s="73">
        <f t="shared" si="3"/>
        <v>0</v>
      </c>
      <c r="F77" s="122">
        <v>0</v>
      </c>
      <c r="G77" s="123">
        <v>0</v>
      </c>
      <c r="H77" s="304">
        <v>0</v>
      </c>
      <c r="I77" s="304">
        <v>0</v>
      </c>
      <c r="J77" s="304">
        <v>0</v>
      </c>
      <c r="K77" s="124">
        <v>0</v>
      </c>
    </row>
    <row r="78" spans="1:11" outlineLevel="1" x14ac:dyDescent="0.3">
      <c r="A78" s="866"/>
      <c r="B78" s="867"/>
      <c r="C78" s="867"/>
      <c r="D78" s="69" t="s">
        <v>28</v>
      </c>
      <c r="E78" s="73">
        <f t="shared" si="3"/>
        <v>0</v>
      </c>
      <c r="F78" s="122">
        <v>0</v>
      </c>
      <c r="G78" s="123">
        <v>0</v>
      </c>
      <c r="H78" s="304">
        <v>0</v>
      </c>
      <c r="I78" s="304">
        <v>0</v>
      </c>
      <c r="J78" s="304">
        <v>0</v>
      </c>
      <c r="K78" s="124">
        <v>0</v>
      </c>
    </row>
    <row r="79" spans="1:11" outlineLevel="1" x14ac:dyDescent="0.3">
      <c r="A79" s="866"/>
      <c r="B79" s="867"/>
      <c r="C79" s="867"/>
      <c r="D79" s="69" t="s">
        <v>29</v>
      </c>
      <c r="E79" s="73">
        <f t="shared" si="3"/>
        <v>0</v>
      </c>
      <c r="F79" s="122">
        <v>0</v>
      </c>
      <c r="G79" s="123">
        <v>0</v>
      </c>
      <c r="H79" s="304">
        <v>0</v>
      </c>
      <c r="I79" s="304">
        <v>0</v>
      </c>
      <c r="J79" s="304">
        <v>0</v>
      </c>
      <c r="K79" s="124">
        <v>0</v>
      </c>
    </row>
    <row r="80" spans="1:11" outlineLevel="1" x14ac:dyDescent="0.3">
      <c r="A80" s="866"/>
      <c r="B80" s="867"/>
      <c r="C80" s="867"/>
      <c r="D80" s="69" t="s">
        <v>30</v>
      </c>
      <c r="E80" s="73">
        <f t="shared" si="3"/>
        <v>0</v>
      </c>
      <c r="F80" s="122">
        <v>0</v>
      </c>
      <c r="G80" s="123">
        <v>0</v>
      </c>
      <c r="H80" s="304">
        <v>0</v>
      </c>
      <c r="I80" s="304">
        <v>0</v>
      </c>
      <c r="J80" s="304">
        <v>0</v>
      </c>
      <c r="K80" s="124">
        <v>0</v>
      </c>
    </row>
    <row r="81" spans="1:11" outlineLevel="1" x14ac:dyDescent="0.3">
      <c r="A81" s="866"/>
      <c r="B81" s="867"/>
      <c r="C81" s="867"/>
      <c r="D81" s="69" t="s">
        <v>31</v>
      </c>
      <c r="E81" s="73">
        <f t="shared" si="3"/>
        <v>0</v>
      </c>
      <c r="F81" s="122">
        <v>0</v>
      </c>
      <c r="G81" s="123">
        <v>0</v>
      </c>
      <c r="H81" s="304">
        <v>0</v>
      </c>
      <c r="I81" s="304">
        <v>0</v>
      </c>
      <c r="J81" s="304">
        <v>0</v>
      </c>
      <c r="K81" s="124">
        <v>0</v>
      </c>
    </row>
    <row r="82" spans="1:11" outlineLevel="1" x14ac:dyDescent="0.3">
      <c r="A82" s="866"/>
      <c r="B82" s="867"/>
      <c r="C82" s="867"/>
      <c r="D82" s="69" t="s">
        <v>32</v>
      </c>
      <c r="E82" s="73">
        <f t="shared" si="3"/>
        <v>0</v>
      </c>
      <c r="F82" s="122">
        <v>0</v>
      </c>
      <c r="G82" s="123">
        <v>0</v>
      </c>
      <c r="H82" s="304">
        <v>0</v>
      </c>
      <c r="I82" s="304">
        <v>0</v>
      </c>
      <c r="J82" s="304">
        <v>0</v>
      </c>
      <c r="K82" s="124">
        <v>0</v>
      </c>
    </row>
    <row r="83" spans="1:11" outlineLevel="1" x14ac:dyDescent="0.3">
      <c r="A83" s="866"/>
      <c r="B83" s="867"/>
      <c r="C83" s="867"/>
      <c r="D83" s="69" t="s">
        <v>33</v>
      </c>
      <c r="E83" s="73">
        <f t="shared" si="3"/>
        <v>0</v>
      </c>
      <c r="F83" s="122">
        <v>0</v>
      </c>
      <c r="G83" s="123">
        <v>0</v>
      </c>
      <c r="H83" s="304">
        <v>0</v>
      </c>
      <c r="I83" s="304">
        <v>0</v>
      </c>
      <c r="J83" s="304">
        <v>0</v>
      </c>
      <c r="K83" s="124">
        <v>0</v>
      </c>
    </row>
    <row r="84" spans="1:11" ht="15" outlineLevel="1" thickBot="1" x14ac:dyDescent="0.35">
      <c r="A84" s="866"/>
      <c r="B84" s="867"/>
      <c r="C84" s="867"/>
      <c r="D84" s="70" t="s">
        <v>34</v>
      </c>
      <c r="E84" s="74">
        <f t="shared" si="3"/>
        <v>0</v>
      </c>
      <c r="F84" s="125">
        <v>0</v>
      </c>
      <c r="G84" s="126">
        <v>0</v>
      </c>
      <c r="H84" s="305">
        <v>0</v>
      </c>
      <c r="I84" s="305">
        <v>0</v>
      </c>
      <c r="J84" s="305">
        <v>0</v>
      </c>
      <c r="K84" s="127">
        <v>0</v>
      </c>
    </row>
  </sheetData>
  <mergeCells count="27"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</mergeCells>
  <pageMargins left="0.7" right="0.7" top="0.75" bottom="0.75" header="0.3" footer="0.3"/>
  <pageSetup paperSize="9" scale="39" orientation="portrait" r:id="rId1"/>
  <ignoredErrors>
    <ignoredError sqref="E34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J50"/>
  <sheetViews>
    <sheetView view="pageBreakPreview" zoomScale="115" zoomScaleNormal="100" zoomScaleSheetLayoutView="115" workbookViewId="0">
      <selection activeCell="AF35" sqref="AF35"/>
    </sheetView>
  </sheetViews>
  <sheetFormatPr defaultColWidth="8.6640625" defaultRowHeight="12" x14ac:dyDescent="0.25"/>
  <cols>
    <col min="1" max="1" width="58.88671875" style="146" customWidth="1"/>
    <col min="2" max="2" width="13" style="146" customWidth="1"/>
    <col min="3" max="3" width="3.33203125" style="146" customWidth="1"/>
    <col min="4" max="24" width="3.6640625" style="146" customWidth="1"/>
    <col min="25" max="25" width="4.109375" style="146" bestFit="1" customWidth="1"/>
    <col min="26" max="26" width="3.6640625" style="146" customWidth="1"/>
    <col min="27" max="32" width="8" style="146" customWidth="1"/>
    <col min="33" max="33" width="10" style="146" customWidth="1"/>
    <col min="34" max="34" width="10.6640625" style="147" customWidth="1"/>
    <col min="35" max="36" width="10.6640625" style="146" customWidth="1"/>
    <col min="37" max="16384" width="8.6640625" style="146"/>
  </cols>
  <sheetData>
    <row r="1" spans="1:36" ht="12.6" thickBot="1" x14ac:dyDescent="0.3"/>
    <row r="2" spans="1:36" ht="36.75" customHeight="1" x14ac:dyDescent="0.25">
      <c r="A2" s="292" t="s">
        <v>124</v>
      </c>
      <c r="B2" s="293" t="s">
        <v>1</v>
      </c>
      <c r="C2" s="283" t="s">
        <v>125</v>
      </c>
      <c r="D2" s="284" t="s">
        <v>126</v>
      </c>
      <c r="E2" s="284" t="s">
        <v>127</v>
      </c>
      <c r="F2" s="284" t="s">
        <v>128</v>
      </c>
      <c r="G2" s="284" t="s">
        <v>129</v>
      </c>
      <c r="H2" s="284" t="s">
        <v>130</v>
      </c>
      <c r="I2" s="284" t="s">
        <v>131</v>
      </c>
      <c r="J2" s="284" t="s">
        <v>132</v>
      </c>
      <c r="K2" s="284" t="s">
        <v>133</v>
      </c>
      <c r="L2" s="284" t="s">
        <v>134</v>
      </c>
      <c r="M2" s="284" t="s">
        <v>135</v>
      </c>
      <c r="N2" s="285" t="s">
        <v>136</v>
      </c>
      <c r="O2" s="284" t="s">
        <v>137</v>
      </c>
      <c r="P2" s="284" t="s">
        <v>138</v>
      </c>
      <c r="Q2" s="284" t="s">
        <v>139</v>
      </c>
      <c r="R2" s="284" t="s">
        <v>140</v>
      </c>
      <c r="S2" s="284" t="s">
        <v>141</v>
      </c>
      <c r="T2" s="284" t="s">
        <v>142</v>
      </c>
      <c r="U2" s="284" t="s">
        <v>143</v>
      </c>
      <c r="V2" s="284" t="s">
        <v>144</v>
      </c>
      <c r="W2" s="284" t="s">
        <v>145</v>
      </c>
      <c r="X2" s="284" t="s">
        <v>146</v>
      </c>
      <c r="Y2" s="284" t="s">
        <v>537</v>
      </c>
      <c r="Z2" s="285" t="s">
        <v>147</v>
      </c>
      <c r="AA2" s="269" t="s">
        <v>148</v>
      </c>
      <c r="AB2" s="270" t="s">
        <v>149</v>
      </c>
      <c r="AC2" s="270" t="s">
        <v>150</v>
      </c>
      <c r="AD2" s="270" t="s">
        <v>151</v>
      </c>
      <c r="AE2" s="270" t="s">
        <v>152</v>
      </c>
      <c r="AF2" s="270" t="s">
        <v>153</v>
      </c>
      <c r="AG2" s="269" t="s">
        <v>154</v>
      </c>
      <c r="AH2" s="262" t="s">
        <v>155</v>
      </c>
      <c r="AI2" s="148"/>
      <c r="AJ2" s="148"/>
    </row>
    <row r="3" spans="1:36" ht="14.25" customHeight="1" x14ac:dyDescent="0.25">
      <c r="A3" s="149"/>
      <c r="B3" s="150"/>
      <c r="C3" s="286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8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8"/>
      <c r="AA3" s="271"/>
      <c r="AB3" s="272"/>
      <c r="AC3" s="272"/>
      <c r="AD3" s="272"/>
      <c r="AE3" s="272"/>
      <c r="AF3" s="272"/>
      <c r="AG3" s="271"/>
      <c r="AH3" s="280"/>
      <c r="AI3" s="153"/>
      <c r="AJ3" s="153"/>
    </row>
    <row r="4" spans="1:36" x14ac:dyDescent="0.25">
      <c r="A4" s="295" t="s">
        <v>500</v>
      </c>
      <c r="B4" s="746">
        <f>SUM(AH5:AH8)</f>
        <v>466620</v>
      </c>
      <c r="C4" s="326" t="s">
        <v>278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9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9"/>
      <c r="AA4" s="273"/>
      <c r="AB4" s="274"/>
      <c r="AC4" s="274"/>
      <c r="AD4" s="274"/>
      <c r="AE4" s="274"/>
      <c r="AF4" s="274"/>
      <c r="AG4" s="580"/>
      <c r="AH4" s="581"/>
      <c r="AI4" s="155"/>
    </row>
    <row r="5" spans="1:36" ht="13.8" x14ac:dyDescent="0.25">
      <c r="A5" s="296" t="s">
        <v>332</v>
      </c>
      <c r="B5" s="154"/>
      <c r="C5" s="277">
        <v>1</v>
      </c>
      <c r="D5" s="278">
        <v>1</v>
      </c>
      <c r="E5" s="278">
        <v>1</v>
      </c>
      <c r="F5" s="278">
        <v>1</v>
      </c>
      <c r="G5" s="278">
        <v>1</v>
      </c>
      <c r="H5" s="278"/>
      <c r="I5" s="278"/>
      <c r="J5" s="278"/>
      <c r="K5" s="278"/>
      <c r="L5" s="278"/>
      <c r="M5" s="278"/>
      <c r="N5" s="279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584">
        <f>COUNTA(C5:Z5)*21</f>
        <v>105</v>
      </c>
      <c r="AB5" s="585">
        <f>COUNTA(C5:Z5)*21</f>
        <v>105</v>
      </c>
      <c r="AC5" s="290"/>
      <c r="AD5" s="290">
        <v>3</v>
      </c>
      <c r="AE5" s="290"/>
      <c r="AF5" s="520">
        <v>740</v>
      </c>
      <c r="AG5" s="582">
        <f>AA5*AC5*AE5</f>
        <v>0</v>
      </c>
      <c r="AH5" s="583">
        <f t="shared" ref="AH5:AH46" si="0">AB5*AD5*AF5</f>
        <v>233100</v>
      </c>
      <c r="AI5" s="155"/>
    </row>
    <row r="6" spans="1:36" ht="13.8" x14ac:dyDescent="0.25">
      <c r="A6" s="296" t="s">
        <v>156</v>
      </c>
      <c r="B6" s="154"/>
      <c r="C6" s="277"/>
      <c r="D6" s="278"/>
      <c r="E6" s="278"/>
      <c r="F6" s="278"/>
      <c r="G6" s="278">
        <v>1</v>
      </c>
      <c r="H6" s="278">
        <v>1</v>
      </c>
      <c r="I6" s="278"/>
      <c r="J6" s="278"/>
      <c r="K6" s="278"/>
      <c r="L6" s="278"/>
      <c r="M6" s="278"/>
      <c r="N6" s="279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584">
        <f>COUNTA(C6:Z6)*21</f>
        <v>42</v>
      </c>
      <c r="AB6" s="585">
        <f>COUNTA(C6:Z6)*21</f>
        <v>42</v>
      </c>
      <c r="AC6" s="290"/>
      <c r="AD6" s="290">
        <v>4</v>
      </c>
      <c r="AE6" s="290"/>
      <c r="AF6" s="520">
        <v>650</v>
      </c>
      <c r="AG6" s="582">
        <f t="shared" ref="AG6:AG46" si="1">AA6*AC6*AE6</f>
        <v>0</v>
      </c>
      <c r="AH6" s="583">
        <f t="shared" si="0"/>
        <v>109200</v>
      </c>
      <c r="AI6" s="155"/>
    </row>
    <row r="7" spans="1:36" ht="13.8" x14ac:dyDescent="0.25">
      <c r="A7" s="296" t="s">
        <v>157</v>
      </c>
      <c r="B7" s="154"/>
      <c r="C7" s="277"/>
      <c r="D7" s="278"/>
      <c r="E7" s="278"/>
      <c r="F7" s="278"/>
      <c r="G7" s="278"/>
      <c r="H7" s="278"/>
      <c r="I7" s="278">
        <v>1</v>
      </c>
      <c r="J7" s="278">
        <v>1</v>
      </c>
      <c r="K7" s="278">
        <v>1</v>
      </c>
      <c r="L7" s="278"/>
      <c r="M7" s="278"/>
      <c r="N7" s="279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584">
        <f>COUNTA(C7:Z7)*21</f>
        <v>63</v>
      </c>
      <c r="AB7" s="585">
        <f>COUNTA(C7:Z7)*21</f>
        <v>63</v>
      </c>
      <c r="AC7" s="290"/>
      <c r="AD7" s="290">
        <v>3</v>
      </c>
      <c r="AE7" s="290"/>
      <c r="AF7" s="520">
        <v>570</v>
      </c>
      <c r="AG7" s="582">
        <f t="shared" si="1"/>
        <v>0</v>
      </c>
      <c r="AH7" s="583">
        <f t="shared" si="0"/>
        <v>107730</v>
      </c>
      <c r="AI7" s="155"/>
    </row>
    <row r="8" spans="1:36" ht="13.35" customHeight="1" x14ac:dyDescent="0.25">
      <c r="A8" s="296" t="s">
        <v>158</v>
      </c>
      <c r="B8" s="154"/>
      <c r="C8" s="277"/>
      <c r="D8" s="278"/>
      <c r="E8" s="278"/>
      <c r="F8" s="278"/>
      <c r="G8" s="278"/>
      <c r="H8" s="278"/>
      <c r="I8" s="278"/>
      <c r="J8" s="278"/>
      <c r="K8" s="278"/>
      <c r="L8" s="278">
        <v>1</v>
      </c>
      <c r="M8" s="278"/>
      <c r="N8" s="279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>
        <v>1</v>
      </c>
      <c r="Z8" s="278"/>
      <c r="AA8" s="584">
        <f>COUNTA(C8:Z8)*21</f>
        <v>42</v>
      </c>
      <c r="AB8" s="585">
        <f>COUNTA(C8:Z8)*21</f>
        <v>42</v>
      </c>
      <c r="AC8" s="290"/>
      <c r="AD8" s="290">
        <v>0.5</v>
      </c>
      <c r="AE8" s="290"/>
      <c r="AF8" s="520">
        <v>790</v>
      </c>
      <c r="AG8" s="582">
        <f t="shared" si="1"/>
        <v>0</v>
      </c>
      <c r="AH8" s="583">
        <f t="shared" si="0"/>
        <v>16590</v>
      </c>
      <c r="AI8" s="155"/>
    </row>
    <row r="9" spans="1:36" x14ac:dyDescent="0.25">
      <c r="A9" s="295" t="s">
        <v>481</v>
      </c>
      <c r="B9" s="746">
        <f>SUM(AH10:AH13)</f>
        <v>9891</v>
      </c>
      <c r="C9" s="277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9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522"/>
      <c r="AB9" s="523"/>
      <c r="AC9" s="275"/>
      <c r="AD9" s="275"/>
      <c r="AE9" s="275"/>
      <c r="AF9" s="521"/>
      <c r="AG9" s="582"/>
      <c r="AH9" s="583"/>
      <c r="AI9" s="155"/>
    </row>
    <row r="10" spans="1:36" ht="13.8" x14ac:dyDescent="0.25">
      <c r="A10" s="296" t="s">
        <v>332</v>
      </c>
      <c r="B10" s="154"/>
      <c r="C10" s="277"/>
      <c r="D10" s="278"/>
      <c r="E10" s="278"/>
      <c r="F10" s="278"/>
      <c r="G10" s="278"/>
      <c r="H10" s="278"/>
      <c r="I10" s="278"/>
      <c r="J10" s="278"/>
      <c r="K10" s="278"/>
      <c r="L10" s="278">
        <v>1</v>
      </c>
      <c r="M10" s="278"/>
      <c r="N10" s="279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584">
        <f>COUNTA(C10:Z10)*21</f>
        <v>21</v>
      </c>
      <c r="AB10" s="585">
        <f>COUNTA(C10:Z10)*21</f>
        <v>21</v>
      </c>
      <c r="AC10" s="290"/>
      <c r="AD10" s="290">
        <v>0.2</v>
      </c>
      <c r="AE10" s="290"/>
      <c r="AF10" s="520">
        <v>740</v>
      </c>
      <c r="AG10" s="582">
        <f t="shared" si="1"/>
        <v>0</v>
      </c>
      <c r="AH10" s="583">
        <f t="shared" si="0"/>
        <v>3108</v>
      </c>
      <c r="AI10" s="155"/>
    </row>
    <row r="11" spans="1:36" ht="13.8" x14ac:dyDescent="0.25">
      <c r="A11" s="296" t="s">
        <v>156</v>
      </c>
      <c r="B11" s="154"/>
      <c r="C11" s="277"/>
      <c r="D11" s="278"/>
      <c r="E11" s="278"/>
      <c r="F11" s="278"/>
      <c r="G11" s="278"/>
      <c r="H11" s="278"/>
      <c r="I11" s="278"/>
      <c r="J11" s="278"/>
      <c r="K11" s="278"/>
      <c r="L11" s="278"/>
      <c r="M11" s="278">
        <v>1</v>
      </c>
      <c r="N11" s="279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584">
        <f>COUNTA(C11:Z11)*21</f>
        <v>21</v>
      </c>
      <c r="AB11" s="585">
        <f>COUNTA(C11:Z11)*21</f>
        <v>21</v>
      </c>
      <c r="AC11" s="290"/>
      <c r="AD11" s="290">
        <v>0.2</v>
      </c>
      <c r="AE11" s="290"/>
      <c r="AF11" s="520">
        <v>650</v>
      </c>
      <c r="AG11" s="582">
        <f t="shared" si="1"/>
        <v>0</v>
      </c>
      <c r="AH11" s="583">
        <f t="shared" si="0"/>
        <v>2730</v>
      </c>
      <c r="AI11" s="155"/>
    </row>
    <row r="12" spans="1:36" ht="13.8" x14ac:dyDescent="0.25">
      <c r="A12" s="296" t="s">
        <v>157</v>
      </c>
      <c r="B12" s="154"/>
      <c r="C12" s="277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9">
        <v>1</v>
      </c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584">
        <f>COUNTA(C12:Z12)*21</f>
        <v>21</v>
      </c>
      <c r="AB12" s="585">
        <f>COUNTA(C12:Z12)*21</f>
        <v>21</v>
      </c>
      <c r="AC12" s="290"/>
      <c r="AD12" s="290">
        <v>0.2</v>
      </c>
      <c r="AE12" s="290"/>
      <c r="AF12" s="520">
        <v>570</v>
      </c>
      <c r="AG12" s="582">
        <f t="shared" si="1"/>
        <v>0</v>
      </c>
      <c r="AH12" s="583">
        <f t="shared" si="0"/>
        <v>2394</v>
      </c>
      <c r="AI12" s="155"/>
    </row>
    <row r="13" spans="1:36" ht="13.8" x14ac:dyDescent="0.25">
      <c r="A13" s="296" t="s">
        <v>158</v>
      </c>
      <c r="B13" s="154"/>
      <c r="C13" s="277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9"/>
      <c r="O13" s="278">
        <v>1</v>
      </c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584">
        <f>COUNTA(C13:Z13)*21</f>
        <v>21</v>
      </c>
      <c r="AB13" s="585">
        <f>COUNTA(C13:Z13)*21</f>
        <v>21</v>
      </c>
      <c r="AC13" s="290"/>
      <c r="AD13" s="290">
        <v>0.1</v>
      </c>
      <c r="AE13" s="290"/>
      <c r="AF13" s="520">
        <v>790</v>
      </c>
      <c r="AG13" s="582">
        <f t="shared" si="1"/>
        <v>0</v>
      </c>
      <c r="AH13" s="583">
        <f t="shared" si="0"/>
        <v>1659</v>
      </c>
      <c r="AI13" s="155"/>
    </row>
    <row r="14" spans="1:36" ht="13.8" x14ac:dyDescent="0.25">
      <c r="A14" s="296"/>
      <c r="B14" s="154"/>
      <c r="C14" s="277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9"/>
      <c r="O14" s="278"/>
      <c r="P14" s="278" t="s">
        <v>501</v>
      </c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584">
        <f>COUNTA(C14:Z14)*21</f>
        <v>21</v>
      </c>
      <c r="AB14" s="585">
        <f>COUNTA(C14:Z14)*21</f>
        <v>21</v>
      </c>
      <c r="AC14" s="290"/>
      <c r="AD14" s="290"/>
      <c r="AE14" s="290"/>
      <c r="AF14" s="520"/>
      <c r="AG14" s="582">
        <f t="shared" si="1"/>
        <v>0</v>
      </c>
      <c r="AH14" s="583">
        <f t="shared" si="0"/>
        <v>0</v>
      </c>
      <c r="AI14" s="155"/>
    </row>
    <row r="15" spans="1:36" x14ac:dyDescent="0.25">
      <c r="A15" s="295" t="s">
        <v>483</v>
      </c>
      <c r="B15" s="746">
        <f>SUM(AH16:AH19)</f>
        <v>77385</v>
      </c>
      <c r="C15" s="277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522"/>
      <c r="AB15" s="523"/>
      <c r="AC15" s="275"/>
      <c r="AD15" s="275"/>
      <c r="AE15" s="275"/>
      <c r="AF15" s="521"/>
      <c r="AG15" s="582"/>
      <c r="AH15" s="583"/>
      <c r="AI15" s="155"/>
    </row>
    <row r="16" spans="1:36" ht="13.8" x14ac:dyDescent="0.25">
      <c r="A16" s="296" t="s">
        <v>332</v>
      </c>
      <c r="B16" s="154"/>
      <c r="C16" s="277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9"/>
      <c r="O16" s="278"/>
      <c r="P16" s="278">
        <v>1</v>
      </c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584">
        <f>COUNTA(C16:Z16)*21</f>
        <v>21</v>
      </c>
      <c r="AB16" s="585">
        <f>COUNTA(C16:Z16)*21</f>
        <v>21</v>
      </c>
      <c r="AC16" s="290"/>
      <c r="AD16" s="290">
        <v>1</v>
      </c>
      <c r="AE16" s="290"/>
      <c r="AF16" s="520">
        <v>740</v>
      </c>
      <c r="AG16" s="582">
        <f t="shared" si="1"/>
        <v>0</v>
      </c>
      <c r="AH16" s="583">
        <f t="shared" si="0"/>
        <v>15540</v>
      </c>
      <c r="AI16" s="155"/>
    </row>
    <row r="17" spans="1:35" ht="13.8" x14ac:dyDescent="0.25">
      <c r="A17" s="296" t="s">
        <v>156</v>
      </c>
      <c r="B17" s="154"/>
      <c r="C17" s="277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9"/>
      <c r="O17" s="278"/>
      <c r="P17" s="278"/>
      <c r="Q17" s="278">
        <v>1</v>
      </c>
      <c r="R17" s="278">
        <v>1</v>
      </c>
      <c r="S17" s="278"/>
      <c r="T17" s="278"/>
      <c r="U17" s="278"/>
      <c r="V17" s="278"/>
      <c r="W17" s="278"/>
      <c r="X17" s="278"/>
      <c r="Y17" s="278"/>
      <c r="Z17" s="278"/>
      <c r="AA17" s="584">
        <f>COUNTA(C17:Z17)*21</f>
        <v>42</v>
      </c>
      <c r="AB17" s="585">
        <f>COUNTA(C17:Z17)*21</f>
        <v>42</v>
      </c>
      <c r="AC17" s="290"/>
      <c r="AD17" s="290">
        <v>1</v>
      </c>
      <c r="AE17" s="290"/>
      <c r="AF17" s="520">
        <v>650</v>
      </c>
      <c r="AG17" s="582">
        <f t="shared" si="1"/>
        <v>0</v>
      </c>
      <c r="AH17" s="583">
        <f t="shared" si="0"/>
        <v>27300</v>
      </c>
      <c r="AI17" s="155"/>
    </row>
    <row r="18" spans="1:35" ht="13.8" x14ac:dyDescent="0.25">
      <c r="A18" s="296" t="s">
        <v>157</v>
      </c>
      <c r="B18" s="154"/>
      <c r="C18" s="277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9"/>
      <c r="O18" s="278"/>
      <c r="P18" s="278"/>
      <c r="Q18" s="278"/>
      <c r="R18" s="278"/>
      <c r="S18" s="278">
        <v>1</v>
      </c>
      <c r="T18" s="278">
        <v>1</v>
      </c>
      <c r="U18" s="278">
        <v>1</v>
      </c>
      <c r="V18" s="278"/>
      <c r="W18" s="278"/>
      <c r="X18" s="278"/>
      <c r="Y18" s="278"/>
      <c r="Z18" s="278"/>
      <c r="AA18" s="584">
        <f>COUNTA(C18:Z18)*21</f>
        <v>63</v>
      </c>
      <c r="AB18" s="585">
        <f>COUNTA(C18:Z18)*21</f>
        <v>63</v>
      </c>
      <c r="AC18" s="290"/>
      <c r="AD18" s="290">
        <v>0.5</v>
      </c>
      <c r="AE18" s="290"/>
      <c r="AF18" s="520">
        <v>570</v>
      </c>
      <c r="AG18" s="582">
        <f t="shared" si="1"/>
        <v>0</v>
      </c>
      <c r="AH18" s="583">
        <f t="shared" si="0"/>
        <v>17955</v>
      </c>
      <c r="AI18" s="155"/>
    </row>
    <row r="19" spans="1:35" ht="13.8" x14ac:dyDescent="0.25">
      <c r="A19" s="296" t="s">
        <v>158</v>
      </c>
      <c r="B19" s="154"/>
      <c r="C19" s="277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9"/>
      <c r="O19" s="278"/>
      <c r="P19" s="278"/>
      <c r="Q19" s="278"/>
      <c r="R19" s="278"/>
      <c r="S19" s="278"/>
      <c r="T19" s="278"/>
      <c r="U19" s="278">
        <v>1</v>
      </c>
      <c r="V19" s="278"/>
      <c r="W19" s="278"/>
      <c r="X19" s="278"/>
      <c r="Y19" s="278"/>
      <c r="Z19" s="278"/>
      <c r="AA19" s="584">
        <f>COUNTA(C19:Z19)*21</f>
        <v>21</v>
      </c>
      <c r="AB19" s="585">
        <f>COUNTA(C19:Z19)*21</f>
        <v>21</v>
      </c>
      <c r="AC19" s="290"/>
      <c r="AD19" s="290">
        <v>1</v>
      </c>
      <c r="AE19" s="290"/>
      <c r="AF19" s="520">
        <v>790</v>
      </c>
      <c r="AG19" s="582">
        <f t="shared" si="1"/>
        <v>0</v>
      </c>
      <c r="AH19" s="583">
        <f t="shared" si="0"/>
        <v>16590</v>
      </c>
      <c r="AI19" s="155"/>
    </row>
    <row r="20" spans="1:35" ht="13.8" x14ac:dyDescent="0.25">
      <c r="A20" s="294"/>
      <c r="B20" s="154"/>
      <c r="C20" s="277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9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584">
        <f>COUNTA(C20:Z20)*21</f>
        <v>0</v>
      </c>
      <c r="AB20" s="585">
        <f>COUNTA(C20:Z20)*21</f>
        <v>0</v>
      </c>
      <c r="AC20" s="290"/>
      <c r="AD20" s="290"/>
      <c r="AE20" s="290"/>
      <c r="AF20" s="520"/>
      <c r="AG20" s="582">
        <f t="shared" si="1"/>
        <v>0</v>
      </c>
      <c r="AH20" s="583">
        <f t="shared" si="0"/>
        <v>0</v>
      </c>
      <c r="AI20" s="155"/>
    </row>
    <row r="21" spans="1:35" x14ac:dyDescent="0.25">
      <c r="A21" s="295" t="s">
        <v>496</v>
      </c>
      <c r="B21" s="746">
        <f>SUM(AH22:AH25)</f>
        <v>34503</v>
      </c>
      <c r="C21" s="277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9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522"/>
      <c r="AB21" s="523"/>
      <c r="AC21" s="275"/>
      <c r="AD21" s="275"/>
      <c r="AE21" s="275"/>
      <c r="AF21" s="521"/>
      <c r="AG21" s="582"/>
      <c r="AH21" s="583"/>
      <c r="AI21" s="155"/>
    </row>
    <row r="22" spans="1:35" ht="13.8" x14ac:dyDescent="0.25">
      <c r="A22" s="296" t="s">
        <v>332</v>
      </c>
      <c r="B22" s="154"/>
      <c r="C22" s="277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9"/>
      <c r="O22" s="278"/>
      <c r="P22" s="278">
        <v>1</v>
      </c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584">
        <f>COUNTA(C22:Z22)*21</f>
        <v>21</v>
      </c>
      <c r="AB22" s="585">
        <f>COUNTA(C22:Z22)*21</f>
        <v>21</v>
      </c>
      <c r="AC22" s="290"/>
      <c r="AD22" s="290">
        <v>0.5</v>
      </c>
      <c r="AE22" s="290"/>
      <c r="AF22" s="520">
        <v>740</v>
      </c>
      <c r="AG22" s="582">
        <f t="shared" si="1"/>
        <v>0</v>
      </c>
      <c r="AH22" s="583">
        <f t="shared" si="0"/>
        <v>7770</v>
      </c>
      <c r="AI22" s="155"/>
    </row>
    <row r="23" spans="1:35" ht="13.8" x14ac:dyDescent="0.25">
      <c r="A23" s="296" t="s">
        <v>156</v>
      </c>
      <c r="B23" s="154"/>
      <c r="C23" s="277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9"/>
      <c r="O23" s="278"/>
      <c r="P23" s="278"/>
      <c r="Q23" s="278">
        <v>1</v>
      </c>
      <c r="R23" s="278">
        <v>1</v>
      </c>
      <c r="S23" s="278"/>
      <c r="T23" s="278"/>
      <c r="U23" s="278"/>
      <c r="V23" s="278"/>
      <c r="W23" s="278"/>
      <c r="X23" s="278"/>
      <c r="Y23" s="278"/>
      <c r="Z23" s="278"/>
      <c r="AA23" s="584">
        <f>COUNTA(C23:Z23)*21</f>
        <v>42</v>
      </c>
      <c r="AB23" s="585">
        <f>COUNTA(C23:Z23)*21</f>
        <v>42</v>
      </c>
      <c r="AC23" s="290"/>
      <c r="AD23" s="290">
        <v>0.2</v>
      </c>
      <c r="AE23" s="290"/>
      <c r="AF23" s="520">
        <v>650</v>
      </c>
      <c r="AG23" s="582">
        <f t="shared" si="1"/>
        <v>0</v>
      </c>
      <c r="AH23" s="583">
        <f t="shared" si="0"/>
        <v>5460</v>
      </c>
      <c r="AI23" s="155"/>
    </row>
    <row r="24" spans="1:35" ht="13.8" x14ac:dyDescent="0.25">
      <c r="A24" s="296" t="s">
        <v>157</v>
      </c>
      <c r="B24" s="154"/>
      <c r="C24" s="277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9"/>
      <c r="O24" s="278"/>
      <c r="P24" s="278"/>
      <c r="Q24" s="278"/>
      <c r="R24" s="278"/>
      <c r="S24" s="278">
        <v>1</v>
      </c>
      <c r="T24" s="278">
        <v>1</v>
      </c>
      <c r="U24" s="278">
        <v>1</v>
      </c>
      <c r="V24" s="278"/>
      <c r="W24" s="278"/>
      <c r="X24" s="278"/>
      <c r="Y24" s="278"/>
      <c r="Z24" s="278"/>
      <c r="AA24" s="584">
        <f>COUNTA(C24:Z24)*21</f>
        <v>63</v>
      </c>
      <c r="AB24" s="585">
        <f>COUNTA(C24:Z24)*21</f>
        <v>63</v>
      </c>
      <c r="AC24" s="290"/>
      <c r="AD24" s="290">
        <v>0.5</v>
      </c>
      <c r="AE24" s="290"/>
      <c r="AF24" s="520">
        <v>570</v>
      </c>
      <c r="AG24" s="582">
        <f t="shared" si="1"/>
        <v>0</v>
      </c>
      <c r="AH24" s="583">
        <f t="shared" si="0"/>
        <v>17955</v>
      </c>
      <c r="AI24" s="155"/>
    </row>
    <row r="25" spans="1:35" ht="13.8" x14ac:dyDescent="0.25">
      <c r="A25" s="296" t="s">
        <v>158</v>
      </c>
      <c r="B25" s="154"/>
      <c r="C25" s="277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9"/>
      <c r="O25" s="278"/>
      <c r="P25" s="278"/>
      <c r="Q25" s="278"/>
      <c r="R25" s="278"/>
      <c r="S25" s="278"/>
      <c r="T25" s="278"/>
      <c r="U25" s="278">
        <v>1</v>
      </c>
      <c r="V25" s="278"/>
      <c r="W25" s="278"/>
      <c r="X25" s="278"/>
      <c r="Y25" s="278"/>
      <c r="Z25" s="278"/>
      <c r="AA25" s="584">
        <f>COUNTA(C25:Z25)*21</f>
        <v>21</v>
      </c>
      <c r="AB25" s="585">
        <f>COUNTA(C25:Z25)*21</f>
        <v>21</v>
      </c>
      <c r="AC25" s="290"/>
      <c r="AD25" s="290">
        <v>0.2</v>
      </c>
      <c r="AE25" s="290"/>
      <c r="AF25" s="520">
        <v>790</v>
      </c>
      <c r="AG25" s="582">
        <f t="shared" si="1"/>
        <v>0</v>
      </c>
      <c r="AH25" s="583">
        <f t="shared" si="0"/>
        <v>3318</v>
      </c>
      <c r="AI25" s="155"/>
    </row>
    <row r="26" spans="1:35" ht="13.8" x14ac:dyDescent="0.25">
      <c r="A26" s="296"/>
      <c r="B26" s="154"/>
      <c r="C26" s="277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9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584">
        <f>COUNTA(C26:Z26)*21</f>
        <v>0</v>
      </c>
      <c r="AB26" s="585">
        <f>COUNTA(C26:Z26)*21</f>
        <v>0</v>
      </c>
      <c r="AC26" s="290"/>
      <c r="AD26" s="290"/>
      <c r="AE26" s="290"/>
      <c r="AF26" s="520"/>
      <c r="AG26" s="582">
        <f t="shared" si="1"/>
        <v>0</v>
      </c>
      <c r="AH26" s="583">
        <f t="shared" si="0"/>
        <v>0</v>
      </c>
      <c r="AI26" s="155"/>
    </row>
    <row r="27" spans="1:35" x14ac:dyDescent="0.25">
      <c r="A27" s="295" t="s">
        <v>497</v>
      </c>
      <c r="B27" s="746">
        <f>SUM(AH28:AH31)</f>
        <v>138180</v>
      </c>
      <c r="C27" s="277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9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522"/>
      <c r="AB27" s="523"/>
      <c r="AC27" s="275"/>
      <c r="AD27" s="275"/>
      <c r="AE27" s="275"/>
      <c r="AF27" s="521"/>
      <c r="AG27" s="582"/>
      <c r="AH27" s="583"/>
      <c r="AI27" s="155"/>
    </row>
    <row r="28" spans="1:35" ht="13.8" x14ac:dyDescent="0.25">
      <c r="A28" s="296" t="s">
        <v>332</v>
      </c>
      <c r="B28" s="154"/>
      <c r="C28" s="277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9"/>
      <c r="O28" s="278"/>
      <c r="P28" s="278"/>
      <c r="Q28" s="278"/>
      <c r="R28" s="278"/>
      <c r="S28" s="278"/>
      <c r="T28" s="278"/>
      <c r="U28" s="278"/>
      <c r="V28" s="278">
        <v>1</v>
      </c>
      <c r="W28" s="278">
        <v>1</v>
      </c>
      <c r="X28" s="278"/>
      <c r="Y28" s="278"/>
      <c r="Z28" s="278"/>
      <c r="AA28" s="584">
        <f>COUNTA(C28:Z28)*21</f>
        <v>42</v>
      </c>
      <c r="AB28" s="585">
        <f>COUNTA(C28:Z28)*21</f>
        <v>42</v>
      </c>
      <c r="AC28" s="290"/>
      <c r="AD28" s="290">
        <v>1</v>
      </c>
      <c r="AE28" s="290"/>
      <c r="AF28" s="520">
        <v>740</v>
      </c>
      <c r="AG28" s="582">
        <f t="shared" si="1"/>
        <v>0</v>
      </c>
      <c r="AH28" s="583">
        <f t="shared" si="0"/>
        <v>31080</v>
      </c>
      <c r="AI28" s="155"/>
    </row>
    <row r="29" spans="1:35" ht="13.8" x14ac:dyDescent="0.25">
      <c r="A29" s="296" t="s">
        <v>156</v>
      </c>
      <c r="B29" s="154"/>
      <c r="C29" s="277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278"/>
      <c r="P29" s="278"/>
      <c r="Q29" s="278"/>
      <c r="R29" s="278"/>
      <c r="S29" s="278"/>
      <c r="T29" s="278"/>
      <c r="U29" s="278"/>
      <c r="V29" s="278"/>
      <c r="W29" s="278">
        <v>1</v>
      </c>
      <c r="X29" s="278"/>
      <c r="Y29" s="278">
        <v>1</v>
      </c>
      <c r="Z29" s="278"/>
      <c r="AA29" s="584">
        <f>COUNTA(C29:Z29)*21</f>
        <v>42</v>
      </c>
      <c r="AB29" s="585">
        <f>COUNTA(C29:Z29)*21</f>
        <v>42</v>
      </c>
      <c r="AC29" s="290"/>
      <c r="AD29" s="290">
        <v>2</v>
      </c>
      <c r="AE29" s="290"/>
      <c r="AF29" s="520">
        <v>650</v>
      </c>
      <c r="AG29" s="582">
        <f t="shared" si="1"/>
        <v>0</v>
      </c>
      <c r="AH29" s="583">
        <f t="shared" si="0"/>
        <v>54600</v>
      </c>
      <c r="AI29" s="155"/>
    </row>
    <row r="30" spans="1:35" ht="13.8" x14ac:dyDescent="0.25">
      <c r="A30" s="296" t="s">
        <v>157</v>
      </c>
      <c r="B30" s="154"/>
      <c r="C30" s="277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9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8">
        <v>1</v>
      </c>
      <c r="Z30" s="278">
        <v>1</v>
      </c>
      <c r="AA30" s="584">
        <f>COUNTA(C30:Z30)*21</f>
        <v>42</v>
      </c>
      <c r="AB30" s="585">
        <f>COUNTA(C30:Z30)*21</f>
        <v>42</v>
      </c>
      <c r="AC30" s="290"/>
      <c r="AD30" s="290">
        <v>1.5</v>
      </c>
      <c r="AE30" s="290"/>
      <c r="AF30" s="520">
        <v>570</v>
      </c>
      <c r="AG30" s="582">
        <f t="shared" si="1"/>
        <v>0</v>
      </c>
      <c r="AH30" s="583">
        <f t="shared" si="0"/>
        <v>35910</v>
      </c>
      <c r="AI30" s="155"/>
    </row>
    <row r="31" spans="1:35" ht="13.8" x14ac:dyDescent="0.25">
      <c r="A31" s="296" t="s">
        <v>158</v>
      </c>
      <c r="B31" s="154"/>
      <c r="C31" s="277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9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>
        <v>1</v>
      </c>
      <c r="AA31" s="584">
        <f>COUNTA(C31:Z31)*21</f>
        <v>21</v>
      </c>
      <c r="AB31" s="585">
        <f>COUNTA(C31:Z31)*21</f>
        <v>21</v>
      </c>
      <c r="AC31" s="290"/>
      <c r="AD31" s="290">
        <v>1</v>
      </c>
      <c r="AE31" s="290"/>
      <c r="AF31" s="520">
        <v>790</v>
      </c>
      <c r="AG31" s="582">
        <f t="shared" si="1"/>
        <v>0</v>
      </c>
      <c r="AH31" s="583">
        <f t="shared" si="0"/>
        <v>16590</v>
      </c>
      <c r="AI31" s="155"/>
    </row>
    <row r="32" spans="1:35" ht="13.8" x14ac:dyDescent="0.25">
      <c r="A32" s="296"/>
      <c r="B32" s="154"/>
      <c r="C32" s="277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9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584">
        <f>COUNTA(C32:Z32)*21</f>
        <v>0</v>
      </c>
      <c r="AB32" s="585">
        <f>COUNTA(C32:Z32)*21</f>
        <v>0</v>
      </c>
      <c r="AC32" s="290"/>
      <c r="AD32" s="290"/>
      <c r="AE32" s="290"/>
      <c r="AF32" s="520"/>
      <c r="AG32" s="582">
        <f t="shared" si="1"/>
        <v>0</v>
      </c>
      <c r="AH32" s="583">
        <f t="shared" si="0"/>
        <v>0</v>
      </c>
      <c r="AI32" s="155"/>
    </row>
    <row r="33" spans="1:36" x14ac:dyDescent="0.25">
      <c r="A33" s="295" t="s">
        <v>498</v>
      </c>
      <c r="B33" s="746"/>
      <c r="C33" s="277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9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522"/>
      <c r="AB33" s="523"/>
      <c r="AC33" s="275"/>
      <c r="AD33" s="275"/>
      <c r="AE33" s="275"/>
      <c r="AF33" s="521"/>
      <c r="AG33" s="582"/>
      <c r="AH33" s="583"/>
      <c r="AI33" s="155"/>
    </row>
    <row r="34" spans="1:36" ht="13.8" x14ac:dyDescent="0.25">
      <c r="A34" s="296" t="s">
        <v>499</v>
      </c>
      <c r="B34" s="953">
        <f>AH34</f>
        <v>14910</v>
      </c>
      <c r="C34" s="277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9"/>
      <c r="O34" s="278"/>
      <c r="P34" s="278">
        <v>1</v>
      </c>
      <c r="Q34" s="278">
        <v>1</v>
      </c>
      <c r="R34" s="278"/>
      <c r="S34" s="278"/>
      <c r="T34" s="278"/>
      <c r="U34" s="278"/>
      <c r="V34" s="278"/>
      <c r="W34" s="278"/>
      <c r="X34" s="278"/>
      <c r="Y34" s="278"/>
      <c r="Z34" s="278"/>
      <c r="AA34" s="584">
        <f>COUNTA(C34:Z34)*21</f>
        <v>42</v>
      </c>
      <c r="AB34" s="585">
        <f>COUNTA(C34:Z34)*21</f>
        <v>42</v>
      </c>
      <c r="AC34" s="290"/>
      <c r="AD34" s="290">
        <v>0.5</v>
      </c>
      <c r="AE34" s="290"/>
      <c r="AF34" s="520">
        <v>710</v>
      </c>
      <c r="AG34" s="582">
        <f t="shared" si="1"/>
        <v>0</v>
      </c>
      <c r="AH34" s="583">
        <f t="shared" si="0"/>
        <v>14910</v>
      </c>
      <c r="AI34" s="155"/>
    </row>
    <row r="35" spans="1:36" ht="13.8" x14ac:dyDescent="0.25">
      <c r="A35" s="296"/>
      <c r="B35" s="953"/>
      <c r="C35" s="277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9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584">
        <f>COUNTA(C35:Z35)*21</f>
        <v>0</v>
      </c>
      <c r="AB35" s="585">
        <f>COUNTA(C35:Z35)*21</f>
        <v>0</v>
      </c>
      <c r="AC35" s="290"/>
      <c r="AD35" s="290">
        <v>0</v>
      </c>
      <c r="AE35" s="290"/>
      <c r="AF35" s="520"/>
      <c r="AG35" s="582">
        <f t="shared" si="1"/>
        <v>0</v>
      </c>
      <c r="AH35" s="583">
        <f t="shared" si="0"/>
        <v>0</v>
      </c>
      <c r="AI35" s="155"/>
    </row>
    <row r="36" spans="1:36" ht="13.8" x14ac:dyDescent="0.25">
      <c r="A36" s="296"/>
      <c r="B36" s="953"/>
      <c r="C36" s="277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9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584">
        <f>COUNTA(C36:Z36)*21</f>
        <v>0</v>
      </c>
      <c r="AB36" s="585">
        <f>COUNTA(C36:Z36)*21</f>
        <v>0</v>
      </c>
      <c r="AC36" s="290"/>
      <c r="AD36" s="290"/>
      <c r="AE36" s="290"/>
      <c r="AF36" s="520"/>
      <c r="AG36" s="582">
        <f t="shared" si="1"/>
        <v>0</v>
      </c>
      <c r="AH36" s="583">
        <f t="shared" si="0"/>
        <v>0</v>
      </c>
      <c r="AI36" s="155"/>
    </row>
    <row r="37" spans="1:36" ht="13.8" x14ac:dyDescent="0.25">
      <c r="A37" s="296"/>
      <c r="B37" s="154"/>
      <c r="C37" s="277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9"/>
      <c r="O37" s="278"/>
      <c r="P37" s="278"/>
      <c r="Q37" s="278"/>
      <c r="R37" s="278"/>
      <c r="S37" s="278"/>
      <c r="T37" s="278"/>
      <c r="U37" s="278"/>
      <c r="V37" s="278"/>
      <c r="W37" s="278"/>
      <c r="X37" s="278"/>
      <c r="Y37" s="278"/>
      <c r="Z37" s="278"/>
      <c r="AA37" s="584">
        <f>COUNTA(C37:Z37)*21</f>
        <v>0</v>
      </c>
      <c r="AB37" s="585">
        <f>COUNTA(C37:Z37)*21</f>
        <v>0</v>
      </c>
      <c r="AC37" s="290"/>
      <c r="AD37" s="290"/>
      <c r="AE37" s="290"/>
      <c r="AF37" s="520"/>
      <c r="AG37" s="582">
        <f t="shared" si="1"/>
        <v>0</v>
      </c>
      <c r="AH37" s="583">
        <f t="shared" si="0"/>
        <v>0</v>
      </c>
      <c r="AI37" s="155"/>
    </row>
    <row r="38" spans="1:36" ht="13.8" x14ac:dyDescent="0.25">
      <c r="A38" s="296"/>
      <c r="B38" s="154"/>
      <c r="C38" s="277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9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584">
        <f>COUNTA(C38:Z38)*21</f>
        <v>0</v>
      </c>
      <c r="AB38" s="585">
        <f>COUNTA(C38:Z38)*21</f>
        <v>0</v>
      </c>
      <c r="AC38" s="290"/>
      <c r="AD38" s="290"/>
      <c r="AE38" s="290"/>
      <c r="AF38" s="520"/>
      <c r="AG38" s="582">
        <f t="shared" si="1"/>
        <v>0</v>
      </c>
      <c r="AH38" s="583">
        <f t="shared" si="0"/>
        <v>0</v>
      </c>
      <c r="AI38" s="155"/>
    </row>
    <row r="39" spans="1:36" x14ac:dyDescent="0.25">
      <c r="A39" s="295" t="s">
        <v>172</v>
      </c>
      <c r="B39" s="154"/>
      <c r="C39" s="277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9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522"/>
      <c r="AB39" s="523"/>
      <c r="AC39" s="275"/>
      <c r="AD39" s="275"/>
      <c r="AE39" s="275"/>
      <c r="AF39" s="521"/>
      <c r="AG39" s="582"/>
      <c r="AH39" s="583"/>
      <c r="AI39" s="155"/>
    </row>
    <row r="40" spans="1:36" ht="13.8" x14ac:dyDescent="0.25">
      <c r="A40" s="296"/>
      <c r="B40" s="154"/>
      <c r="C40" s="277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9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584">
        <f>COUNTA(C40:Z40)*21</f>
        <v>0</v>
      </c>
      <c r="AB40" s="585">
        <f>COUNTA(C40:Z40)*21</f>
        <v>0</v>
      </c>
      <c r="AC40" s="290"/>
      <c r="AD40" s="290"/>
      <c r="AE40" s="290"/>
      <c r="AF40" s="520"/>
      <c r="AG40" s="582">
        <f t="shared" si="1"/>
        <v>0</v>
      </c>
      <c r="AH40" s="583">
        <f t="shared" si="0"/>
        <v>0</v>
      </c>
      <c r="AI40" s="155"/>
    </row>
    <row r="41" spans="1:36" ht="13.8" x14ac:dyDescent="0.25">
      <c r="A41" s="296"/>
      <c r="B41" s="154"/>
      <c r="C41" s="277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9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584">
        <f>COUNTA(C41:Z41)*21</f>
        <v>0</v>
      </c>
      <c r="AB41" s="585">
        <f>COUNTA(C41:Z41)*21</f>
        <v>0</v>
      </c>
      <c r="AC41" s="290"/>
      <c r="AD41" s="290"/>
      <c r="AE41" s="290"/>
      <c r="AF41" s="520"/>
      <c r="AG41" s="582">
        <f t="shared" si="1"/>
        <v>0</v>
      </c>
      <c r="AH41" s="583">
        <f t="shared" si="0"/>
        <v>0</v>
      </c>
      <c r="AI41" s="155"/>
    </row>
    <row r="42" spans="1:36" ht="13.8" x14ac:dyDescent="0.25">
      <c r="A42" s="296"/>
      <c r="B42" s="154"/>
      <c r="C42" s="277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9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584">
        <f>COUNTA(C42:Z42)*21</f>
        <v>0</v>
      </c>
      <c r="AB42" s="585">
        <f>COUNTA(C42:Z42)*21</f>
        <v>0</v>
      </c>
      <c r="AC42" s="290"/>
      <c r="AD42" s="290"/>
      <c r="AE42" s="290"/>
      <c r="AF42" s="520"/>
      <c r="AG42" s="582">
        <f t="shared" si="1"/>
        <v>0</v>
      </c>
      <c r="AH42" s="583">
        <f t="shared" si="0"/>
        <v>0</v>
      </c>
      <c r="AI42" s="155"/>
    </row>
    <row r="43" spans="1:36" ht="13.8" x14ac:dyDescent="0.25">
      <c r="A43" s="296"/>
      <c r="B43" s="154"/>
      <c r="C43" s="277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9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584">
        <f>COUNTA(C43:Z43)*21</f>
        <v>0</v>
      </c>
      <c r="AB43" s="585">
        <f>COUNTA(C43:Z43)*21</f>
        <v>0</v>
      </c>
      <c r="AC43" s="290"/>
      <c r="AD43" s="290"/>
      <c r="AE43" s="290"/>
      <c r="AF43" s="520"/>
      <c r="AG43" s="582">
        <f t="shared" si="1"/>
        <v>0</v>
      </c>
      <c r="AH43" s="583">
        <f t="shared" si="0"/>
        <v>0</v>
      </c>
      <c r="AI43" s="155"/>
    </row>
    <row r="44" spans="1:36" ht="13.8" x14ac:dyDescent="0.25">
      <c r="A44" s="296"/>
      <c r="B44" s="154"/>
      <c r="C44" s="277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9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584">
        <f>COUNTA(C44:Z44)*21</f>
        <v>0</v>
      </c>
      <c r="AB44" s="585">
        <f>COUNTA(C44:Z44)*21</f>
        <v>0</v>
      </c>
      <c r="AC44" s="290"/>
      <c r="AD44" s="290"/>
      <c r="AE44" s="290"/>
      <c r="AF44" s="520"/>
      <c r="AG44" s="582">
        <f t="shared" si="1"/>
        <v>0</v>
      </c>
      <c r="AH44" s="583">
        <f t="shared" si="0"/>
        <v>0</v>
      </c>
      <c r="AI44" s="155"/>
      <c r="AJ44" s="155"/>
    </row>
    <row r="45" spans="1:36" x14ac:dyDescent="0.25">
      <c r="A45" s="295" t="s">
        <v>159</v>
      </c>
      <c r="B45" s="154"/>
      <c r="C45" s="277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9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522"/>
      <c r="AB45" s="523"/>
      <c r="AC45" s="275"/>
      <c r="AD45" s="275"/>
      <c r="AE45" s="275"/>
      <c r="AF45" s="521"/>
      <c r="AG45" s="582"/>
      <c r="AH45" s="583"/>
      <c r="AI45" s="155"/>
      <c r="AJ45" s="155"/>
    </row>
    <row r="46" spans="1:36" ht="14.4" thickBot="1" x14ac:dyDescent="0.3">
      <c r="A46" s="296" t="s">
        <v>160</v>
      </c>
      <c r="B46" s="154"/>
      <c r="C46" s="277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9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584">
        <f>COUNTA(C46:Z46)*21</f>
        <v>0</v>
      </c>
      <c r="AB46" s="585">
        <f>COUNTA(C46:Z46)*21</f>
        <v>0</v>
      </c>
      <c r="AC46" s="290"/>
      <c r="AD46" s="290"/>
      <c r="AE46" s="290"/>
      <c r="AF46" s="520"/>
      <c r="AG46" s="582">
        <f t="shared" si="1"/>
        <v>0</v>
      </c>
      <c r="AH46" s="583">
        <f t="shared" si="0"/>
        <v>0</v>
      </c>
      <c r="AI46" s="155"/>
      <c r="AJ46" s="155"/>
    </row>
    <row r="47" spans="1:36" ht="12.6" thickBot="1" x14ac:dyDescent="0.3">
      <c r="A47" s="297" t="s">
        <v>163</v>
      </c>
      <c r="B47" s="747">
        <f>SUM(B4:B45)</f>
        <v>741489</v>
      </c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76"/>
      <c r="AB47" s="276"/>
      <c r="AC47" s="276"/>
      <c r="AD47" s="276"/>
      <c r="AE47" s="276"/>
      <c r="AF47" s="276"/>
      <c r="AG47" s="578">
        <f>SUM(AG4:AG46)</f>
        <v>0</v>
      </c>
      <c r="AH47" s="579">
        <f>SUM(AH4:AH46)</f>
        <v>741489</v>
      </c>
      <c r="AI47" s="157"/>
      <c r="AJ47" s="157"/>
    </row>
    <row r="48" spans="1:36" x14ac:dyDescent="0.25">
      <c r="AI48" s="158"/>
      <c r="AJ48" s="158"/>
    </row>
    <row r="50" spans="34:34" ht="15.6" x14ac:dyDescent="0.3">
      <c r="AH50" s="159"/>
    </row>
  </sheetData>
  <conditionalFormatting sqref="C37:Z46 C4:Z15 C16:O19 V16:Z19 C20:Z33">
    <cfRule type="colorScale" priority="6">
      <colorScale>
        <cfvo type="num" val="0"/>
        <cfvo type="num" val="1"/>
        <color theme="0"/>
        <color theme="2" tint="-0.249977111117893"/>
      </colorScale>
    </cfRule>
  </conditionalFormatting>
  <conditionalFormatting sqref="C34:Z34">
    <cfRule type="colorScale" priority="5">
      <colorScale>
        <cfvo type="num" val="0"/>
        <cfvo type="num" val="1"/>
        <color theme="0"/>
        <color theme="2" tint="-0.249977111117893"/>
      </colorScale>
    </cfRule>
  </conditionalFormatting>
  <conditionalFormatting sqref="P16:U19">
    <cfRule type="colorScale" priority="4">
      <colorScale>
        <cfvo type="num" val="0"/>
        <cfvo type="num" val="1"/>
        <color theme="0"/>
        <color theme="2" tint="-0.249977111117893"/>
      </colorScale>
    </cfRule>
  </conditionalFormatting>
  <conditionalFormatting sqref="C36:Z36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conditionalFormatting sqref="C35:Z35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38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zoomScale="145" zoomScaleNormal="145" workbookViewId="0">
      <selection activeCell="G13" sqref="G13"/>
    </sheetView>
  </sheetViews>
  <sheetFormatPr defaultRowHeight="14.4" x14ac:dyDescent="0.3"/>
  <cols>
    <col min="1" max="1" width="38.6640625" customWidth="1"/>
    <col min="2" max="2" width="33.44140625" customWidth="1"/>
    <col min="3" max="3" width="11.77734375" customWidth="1"/>
    <col min="4" max="4" width="11" customWidth="1"/>
    <col min="5" max="5" width="9.44140625" bestFit="1" customWidth="1"/>
  </cols>
  <sheetData>
    <row r="1" spans="1:6" ht="15" thickBot="1" x14ac:dyDescent="0.35"/>
    <row r="2" spans="1:6" x14ac:dyDescent="0.3">
      <c r="A2" s="716" t="s">
        <v>475</v>
      </c>
      <c r="B2" s="717" t="s">
        <v>1</v>
      </c>
      <c r="C2" s="717" t="s">
        <v>476</v>
      </c>
      <c r="D2" s="717" t="s">
        <v>360</v>
      </c>
      <c r="E2" s="718" t="s">
        <v>477</v>
      </c>
      <c r="F2" s="718" t="s">
        <v>478</v>
      </c>
    </row>
    <row r="3" spans="1:6" ht="36" x14ac:dyDescent="0.3">
      <c r="A3" s="719" t="s">
        <v>479</v>
      </c>
      <c r="B3" s="720" t="s">
        <v>480</v>
      </c>
      <c r="C3" s="721">
        <v>15</v>
      </c>
      <c r="D3" s="703">
        <v>7500</v>
      </c>
      <c r="E3" s="722">
        <f>C3*D3</f>
        <v>112500</v>
      </c>
      <c r="F3" s="722">
        <f>E3</f>
        <v>112500</v>
      </c>
    </row>
    <row r="4" spans="1:6" x14ac:dyDescent="0.3">
      <c r="A4" s="719" t="s">
        <v>481</v>
      </c>
      <c r="B4" s="720" t="s">
        <v>482</v>
      </c>
      <c r="C4" s="721">
        <v>2</v>
      </c>
      <c r="D4" s="703">
        <v>25000</v>
      </c>
      <c r="E4" s="722">
        <f t="shared" ref="E4:E10" si="0">C4*D4</f>
        <v>50000</v>
      </c>
      <c r="F4" s="723">
        <f>E4</f>
        <v>50000</v>
      </c>
    </row>
    <row r="5" spans="1:6" x14ac:dyDescent="0.3">
      <c r="A5" s="876" t="s">
        <v>483</v>
      </c>
      <c r="B5" s="720" t="s">
        <v>484</v>
      </c>
      <c r="C5" s="721">
        <v>15</v>
      </c>
      <c r="D5" s="703">
        <v>159</v>
      </c>
      <c r="E5" s="722">
        <f>C5*D5</f>
        <v>2385</v>
      </c>
      <c r="F5" s="723">
        <f>SUM(E5:E8)</f>
        <v>43845</v>
      </c>
    </row>
    <row r="6" spans="1:6" x14ac:dyDescent="0.3">
      <c r="A6" s="877"/>
      <c r="B6" s="720" t="s">
        <v>485</v>
      </c>
      <c r="C6" s="721">
        <v>2</v>
      </c>
      <c r="D6" s="703">
        <v>9999</v>
      </c>
      <c r="E6" s="722">
        <f t="shared" ref="E6:E9" si="1">C6*D6</f>
        <v>19998</v>
      </c>
      <c r="F6" s="724"/>
    </row>
    <row r="7" spans="1:6" x14ac:dyDescent="0.3">
      <c r="A7" s="877"/>
      <c r="B7" s="720" t="s">
        <v>486</v>
      </c>
      <c r="C7" s="721">
        <v>4</v>
      </c>
      <c r="D7" s="703">
        <v>5274</v>
      </c>
      <c r="E7" s="722">
        <f t="shared" si="1"/>
        <v>21096</v>
      </c>
      <c r="F7" s="723"/>
    </row>
    <row r="8" spans="1:6" x14ac:dyDescent="0.3">
      <c r="A8" s="878"/>
      <c r="B8" s="720" t="s">
        <v>487</v>
      </c>
      <c r="C8" s="721">
        <v>2</v>
      </c>
      <c r="D8" s="703">
        <v>183</v>
      </c>
      <c r="E8" s="722">
        <f t="shared" si="1"/>
        <v>366</v>
      </c>
      <c r="F8" s="723"/>
    </row>
    <row r="9" spans="1:6" x14ac:dyDescent="0.3">
      <c r="A9" s="719" t="s">
        <v>488</v>
      </c>
      <c r="B9" s="720" t="s">
        <v>482</v>
      </c>
      <c r="C9" s="721">
        <v>2</v>
      </c>
      <c r="D9" s="703">
        <v>120000</v>
      </c>
      <c r="E9" s="722">
        <f t="shared" si="1"/>
        <v>240000</v>
      </c>
      <c r="F9" s="723">
        <f>E9</f>
        <v>240000</v>
      </c>
    </row>
    <row r="10" spans="1:6" ht="24" x14ac:dyDescent="0.3">
      <c r="A10" s="719" t="s">
        <v>489</v>
      </c>
      <c r="B10" s="725" t="s">
        <v>490</v>
      </c>
      <c r="C10" s="721">
        <v>1</v>
      </c>
      <c r="D10" s="703"/>
      <c r="E10" s="722">
        <f t="shared" si="0"/>
        <v>0</v>
      </c>
      <c r="F10" s="723"/>
    </row>
    <row r="11" spans="1:6" ht="15" thickBot="1" x14ac:dyDescent="0.35">
      <c r="A11" s="726"/>
      <c r="B11" s="727"/>
      <c r="C11" s="728"/>
      <c r="D11" s="729"/>
      <c r="E11" s="730"/>
      <c r="F11" s="731"/>
    </row>
    <row r="12" spans="1:6" x14ac:dyDescent="0.3">
      <c r="A12" s="732" t="s">
        <v>491</v>
      </c>
      <c r="B12" s="733"/>
      <c r="C12" s="734"/>
      <c r="D12" s="733"/>
      <c r="E12" s="735">
        <f>SUM(E3:E10)</f>
        <v>446345</v>
      </c>
      <c r="F12" s="736">
        <f>SUM(F3:F11)</f>
        <v>446345</v>
      </c>
    </row>
    <row r="13" spans="1:6" ht="15" thickBot="1" x14ac:dyDescent="0.35">
      <c r="A13" s="737" t="s">
        <v>492</v>
      </c>
      <c r="B13" s="738" t="s">
        <v>493</v>
      </c>
      <c r="C13" s="739">
        <v>1</v>
      </c>
      <c r="D13" s="738"/>
      <c r="E13" s="740">
        <f>E12*0.21</f>
        <v>93732.45</v>
      </c>
      <c r="F13" s="741">
        <f>F12*0.21</f>
        <v>93732.45</v>
      </c>
    </row>
    <row r="14" spans="1:6" ht="15" thickBot="1" x14ac:dyDescent="0.35">
      <c r="A14" s="742" t="s">
        <v>494</v>
      </c>
      <c r="B14" s="743"/>
      <c r="C14" s="743"/>
      <c r="D14" s="743"/>
      <c r="E14" s="744">
        <f>E12+E13</f>
        <v>540077.44999999995</v>
      </c>
      <c r="F14" s="745">
        <f>F12+F13</f>
        <v>540077.44999999995</v>
      </c>
    </row>
  </sheetData>
  <mergeCells count="1">
    <mergeCell ref="A5:A8"/>
  </mergeCells>
  <conditionalFormatting sqref="B5:B8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conditionalFormatting sqref="B9">
    <cfRule type="colorScale" priority="4">
      <colorScale>
        <cfvo type="num" val="0"/>
        <cfvo type="num" val="1"/>
        <color theme="0"/>
        <color theme="2" tint="-0.249977111117893"/>
      </colorScale>
    </cfRule>
  </conditionalFormatting>
  <conditionalFormatting sqref="B3">
    <cfRule type="colorScale" priority="3">
      <colorScale>
        <cfvo type="num" val="0"/>
        <cfvo type="num" val="1"/>
        <color theme="0"/>
        <color theme="2" tint="-0.249977111117893"/>
      </colorScale>
    </cfRule>
  </conditionalFormatting>
  <conditionalFormatting sqref="B4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F28"/>
  <sheetViews>
    <sheetView view="pageBreakPreview" zoomScale="60" zoomScaleNormal="100" workbookViewId="0">
      <selection activeCell="K68" sqref="K68"/>
    </sheetView>
  </sheetViews>
  <sheetFormatPr defaultColWidth="8.88671875" defaultRowHeight="14.4" x14ac:dyDescent="0.3"/>
  <cols>
    <col min="1" max="1" width="51.44140625" customWidth="1"/>
    <col min="2" max="2" width="13.44140625" bestFit="1" customWidth="1"/>
    <col min="4" max="4" width="18.33203125" bestFit="1" customWidth="1"/>
    <col min="5" max="5" width="16" bestFit="1" customWidth="1"/>
    <col min="6" max="6" width="48.88671875" customWidth="1"/>
  </cols>
  <sheetData>
    <row r="1" spans="1:6" ht="15" thickBot="1" x14ac:dyDescent="0.35"/>
    <row r="2" spans="1:6" ht="15" thickBot="1" x14ac:dyDescent="0.35">
      <c r="A2" s="553" t="s">
        <v>344</v>
      </c>
      <c r="B2" s="553" t="s">
        <v>345</v>
      </c>
      <c r="C2" s="553" t="s">
        <v>346</v>
      </c>
      <c r="D2" s="557" t="s">
        <v>347</v>
      </c>
      <c r="E2" s="557" t="s">
        <v>348</v>
      </c>
      <c r="F2" s="553" t="s">
        <v>349</v>
      </c>
    </row>
    <row r="3" spans="1:6" x14ac:dyDescent="0.3">
      <c r="A3" s="551" t="s">
        <v>350</v>
      </c>
      <c r="B3" s="554" t="s">
        <v>351</v>
      </c>
      <c r="C3" s="554">
        <v>3</v>
      </c>
      <c r="D3" s="558">
        <v>2500</v>
      </c>
      <c r="E3" s="556">
        <f>D3*C3</f>
        <v>7500</v>
      </c>
      <c r="F3" s="552"/>
    </row>
    <row r="4" spans="1:6" x14ac:dyDescent="0.3">
      <c r="A4" s="296" t="s">
        <v>352</v>
      </c>
      <c r="B4" s="555" t="s">
        <v>351</v>
      </c>
      <c r="C4" s="555">
        <v>5</v>
      </c>
      <c r="D4" s="559">
        <v>4000</v>
      </c>
      <c r="E4" s="556">
        <f t="shared" ref="E4:E28" si="0">D4*C4</f>
        <v>20000</v>
      </c>
      <c r="F4" s="550"/>
    </row>
    <row r="5" spans="1:6" x14ac:dyDescent="0.3">
      <c r="A5" s="296"/>
      <c r="B5" s="555"/>
      <c r="C5" s="555"/>
      <c r="D5" s="559"/>
      <c r="E5" s="556">
        <f t="shared" si="0"/>
        <v>0</v>
      </c>
      <c r="F5" s="550"/>
    </row>
    <row r="6" spans="1:6" x14ac:dyDescent="0.3">
      <c r="A6" s="296"/>
      <c r="B6" s="555"/>
      <c r="C6" s="555"/>
      <c r="D6" s="559"/>
      <c r="E6" s="556">
        <f t="shared" si="0"/>
        <v>0</v>
      </c>
      <c r="F6" s="550"/>
    </row>
    <row r="7" spans="1:6" x14ac:dyDescent="0.3">
      <c r="A7" s="296"/>
      <c r="B7" s="555"/>
      <c r="C7" s="555"/>
      <c r="D7" s="559"/>
      <c r="E7" s="556">
        <f t="shared" si="0"/>
        <v>0</v>
      </c>
      <c r="F7" s="550"/>
    </row>
    <row r="8" spans="1:6" x14ac:dyDescent="0.3">
      <c r="A8" s="296"/>
      <c r="B8" s="555"/>
      <c r="C8" s="555"/>
      <c r="D8" s="559"/>
      <c r="E8" s="556">
        <f t="shared" si="0"/>
        <v>0</v>
      </c>
      <c r="F8" s="550"/>
    </row>
    <row r="9" spans="1:6" x14ac:dyDescent="0.3">
      <c r="A9" s="296"/>
      <c r="B9" s="555"/>
      <c r="C9" s="555"/>
      <c r="D9" s="559"/>
      <c r="E9" s="556">
        <f t="shared" si="0"/>
        <v>0</v>
      </c>
      <c r="F9" s="550"/>
    </row>
    <row r="10" spans="1:6" x14ac:dyDescent="0.3">
      <c r="A10" s="296"/>
      <c r="B10" s="555"/>
      <c r="C10" s="555"/>
      <c r="D10" s="559"/>
      <c r="E10" s="556">
        <f t="shared" si="0"/>
        <v>0</v>
      </c>
      <c r="F10" s="550"/>
    </row>
    <row r="11" spans="1:6" x14ac:dyDescent="0.3">
      <c r="A11" s="296"/>
      <c r="B11" s="555"/>
      <c r="C11" s="555"/>
      <c r="D11" s="559"/>
      <c r="E11" s="556">
        <f t="shared" si="0"/>
        <v>0</v>
      </c>
      <c r="F11" s="550"/>
    </row>
    <row r="12" spans="1:6" x14ac:dyDescent="0.3">
      <c r="A12" s="296"/>
      <c r="B12" s="555"/>
      <c r="C12" s="555"/>
      <c r="D12" s="559"/>
      <c r="E12" s="556">
        <f t="shared" si="0"/>
        <v>0</v>
      </c>
      <c r="F12" s="550"/>
    </row>
    <row r="13" spans="1:6" x14ac:dyDescent="0.3">
      <c r="A13" s="296"/>
      <c r="B13" s="555"/>
      <c r="C13" s="555"/>
      <c r="D13" s="559"/>
      <c r="E13" s="556">
        <f t="shared" si="0"/>
        <v>0</v>
      </c>
      <c r="F13" s="550"/>
    </row>
    <row r="14" spans="1:6" x14ac:dyDescent="0.3">
      <c r="A14" s="296"/>
      <c r="B14" s="555"/>
      <c r="C14" s="555"/>
      <c r="D14" s="559"/>
      <c r="E14" s="556">
        <f t="shared" si="0"/>
        <v>0</v>
      </c>
      <c r="F14" s="550"/>
    </row>
    <row r="15" spans="1:6" x14ac:dyDescent="0.3">
      <c r="A15" s="296"/>
      <c r="B15" s="555"/>
      <c r="C15" s="555"/>
      <c r="D15" s="559"/>
      <c r="E15" s="556">
        <f t="shared" si="0"/>
        <v>0</v>
      </c>
      <c r="F15" s="550"/>
    </row>
    <row r="16" spans="1:6" x14ac:dyDescent="0.3">
      <c r="A16" s="296"/>
      <c r="B16" s="555"/>
      <c r="C16" s="555"/>
      <c r="D16" s="559"/>
      <c r="E16" s="556">
        <f t="shared" si="0"/>
        <v>0</v>
      </c>
      <c r="F16" s="550"/>
    </row>
    <row r="17" spans="1:6" x14ac:dyDescent="0.3">
      <c r="A17" s="296"/>
      <c r="B17" s="555"/>
      <c r="C17" s="555"/>
      <c r="D17" s="559"/>
      <c r="E17" s="556">
        <f t="shared" si="0"/>
        <v>0</v>
      </c>
      <c r="F17" s="550"/>
    </row>
    <row r="18" spans="1:6" x14ac:dyDescent="0.3">
      <c r="A18" s="296"/>
      <c r="B18" s="555"/>
      <c r="C18" s="555"/>
      <c r="D18" s="559"/>
      <c r="E18" s="556">
        <f t="shared" si="0"/>
        <v>0</v>
      </c>
      <c r="F18" s="550"/>
    </row>
    <row r="19" spans="1:6" x14ac:dyDescent="0.3">
      <c r="A19" s="296"/>
      <c r="B19" s="555"/>
      <c r="C19" s="555"/>
      <c r="D19" s="559"/>
      <c r="E19" s="556">
        <f t="shared" si="0"/>
        <v>0</v>
      </c>
      <c r="F19" s="550"/>
    </row>
    <row r="20" spans="1:6" x14ac:dyDescent="0.3">
      <c r="A20" s="296"/>
      <c r="B20" s="555"/>
      <c r="C20" s="555"/>
      <c r="D20" s="559"/>
      <c r="E20" s="556">
        <f t="shared" si="0"/>
        <v>0</v>
      </c>
      <c r="F20" s="550"/>
    </row>
    <row r="21" spans="1:6" x14ac:dyDescent="0.3">
      <c r="A21" s="296"/>
      <c r="B21" s="555"/>
      <c r="C21" s="555"/>
      <c r="D21" s="559"/>
      <c r="E21" s="556">
        <f t="shared" si="0"/>
        <v>0</v>
      </c>
      <c r="F21" s="550"/>
    </row>
    <row r="22" spans="1:6" x14ac:dyDescent="0.3">
      <c r="A22" s="296"/>
      <c r="B22" s="555"/>
      <c r="C22" s="555"/>
      <c r="D22" s="559"/>
      <c r="E22" s="556">
        <f t="shared" si="0"/>
        <v>0</v>
      </c>
      <c r="F22" s="550"/>
    </row>
    <row r="23" spans="1:6" x14ac:dyDescent="0.3">
      <c r="A23" s="296"/>
      <c r="B23" s="555"/>
      <c r="C23" s="555"/>
      <c r="D23" s="559"/>
      <c r="E23" s="556">
        <f t="shared" si="0"/>
        <v>0</v>
      </c>
      <c r="F23" s="550"/>
    </row>
    <row r="24" spans="1:6" x14ac:dyDescent="0.3">
      <c r="A24" s="296"/>
      <c r="B24" s="555"/>
      <c r="C24" s="555"/>
      <c r="D24" s="559"/>
      <c r="E24" s="556">
        <f t="shared" si="0"/>
        <v>0</v>
      </c>
      <c r="F24" s="550"/>
    </row>
    <row r="25" spans="1:6" x14ac:dyDescent="0.3">
      <c r="A25" s="296"/>
      <c r="B25" s="555"/>
      <c r="C25" s="555"/>
      <c r="D25" s="559"/>
      <c r="E25" s="556">
        <f t="shared" si="0"/>
        <v>0</v>
      </c>
      <c r="F25" s="550"/>
    </row>
    <row r="26" spans="1:6" x14ac:dyDescent="0.3">
      <c r="A26" s="296"/>
      <c r="B26" s="555"/>
      <c r="C26" s="555"/>
      <c r="D26" s="559"/>
      <c r="E26" s="556">
        <f t="shared" si="0"/>
        <v>0</v>
      </c>
      <c r="F26" s="550"/>
    </row>
    <row r="27" spans="1:6" x14ac:dyDescent="0.3">
      <c r="A27" s="296"/>
      <c r="B27" s="555"/>
      <c r="C27" s="555"/>
      <c r="D27" s="559"/>
      <c r="E27" s="556">
        <f t="shared" si="0"/>
        <v>0</v>
      </c>
      <c r="F27" s="550"/>
    </row>
    <row r="28" spans="1:6" x14ac:dyDescent="0.3">
      <c r="A28" s="296"/>
      <c r="B28" s="555"/>
      <c r="C28" s="555"/>
      <c r="D28" s="559"/>
      <c r="E28" s="556">
        <f t="shared" si="0"/>
        <v>0</v>
      </c>
      <c r="F28" s="550"/>
    </row>
  </sheetData>
  <pageMargins left="0.7" right="0.7" top="0.75" bottom="0.75" header="0.3" footer="0.3"/>
  <pageSetup paperSize="9"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AQ14"/>
  <sheetViews>
    <sheetView topLeftCell="W1" zoomScale="145" zoomScaleNormal="145" workbookViewId="0">
      <selection activeCell="H27" sqref="H27"/>
    </sheetView>
  </sheetViews>
  <sheetFormatPr defaultColWidth="8.6640625" defaultRowHeight="12" x14ac:dyDescent="0.25"/>
  <cols>
    <col min="1" max="1" width="44.109375" style="146" bestFit="1" customWidth="1"/>
    <col min="2" max="2" width="34.6640625" style="146" customWidth="1"/>
    <col min="3" max="3" width="3.33203125" style="146" customWidth="1"/>
    <col min="4" max="24" width="3.6640625" style="146" customWidth="1"/>
    <col min="25" max="25" width="4.44140625" style="146" customWidth="1"/>
    <col min="26" max="28" width="16.44140625" style="146" customWidth="1"/>
    <col min="29" max="29" width="18.109375" style="146" customWidth="1"/>
    <col min="30" max="30" width="9" style="146" customWidth="1"/>
    <col min="31" max="31" width="9.109375" style="146" customWidth="1"/>
    <col min="32" max="32" width="9" style="146" customWidth="1"/>
    <col min="33" max="33" width="10.6640625" style="147" customWidth="1"/>
    <col min="34" max="36" width="10.6640625" style="146" customWidth="1"/>
    <col min="37" max="37" width="52.109375" style="146" customWidth="1"/>
    <col min="38" max="38" width="51.6640625" style="146" customWidth="1"/>
    <col min="39" max="42" width="8.6640625" style="146"/>
    <col min="43" max="43" width="18.88671875" style="146" customWidth="1"/>
    <col min="44" max="16384" width="8.6640625" style="146"/>
  </cols>
  <sheetData>
    <row r="1" spans="1:43" ht="21.6" thickBot="1" x14ac:dyDescent="0.3">
      <c r="A1" s="884" t="s">
        <v>219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712"/>
      <c r="AA1" s="712"/>
      <c r="AB1" s="712"/>
      <c r="AC1" s="712"/>
      <c r="AD1" s="884" t="s">
        <v>217</v>
      </c>
      <c r="AE1" s="884"/>
      <c r="AF1" s="884"/>
      <c r="AG1" s="884"/>
      <c r="AH1" s="884"/>
      <c r="AI1" s="884"/>
      <c r="AJ1" s="884"/>
      <c r="AK1" s="884"/>
    </row>
    <row r="2" spans="1:43" ht="12.6" thickBot="1" x14ac:dyDescent="0.3">
      <c r="A2" s="266"/>
      <c r="B2" s="265"/>
      <c r="C2" s="267" t="s">
        <v>506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8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8"/>
      <c r="Z2" s="885" t="s">
        <v>294</v>
      </c>
      <c r="AA2" s="886"/>
      <c r="AB2" s="886"/>
      <c r="AC2" s="886"/>
      <c r="AD2" s="886"/>
      <c r="AE2" s="886"/>
      <c r="AF2" s="886"/>
      <c r="AG2" s="886"/>
      <c r="AH2" s="886"/>
      <c r="AI2" s="886"/>
      <c r="AJ2" s="886"/>
      <c r="AK2" s="887"/>
      <c r="AL2" s="888" t="s">
        <v>293</v>
      </c>
      <c r="AM2" s="889"/>
      <c r="AN2" s="889"/>
      <c r="AO2" s="889"/>
      <c r="AP2" s="889"/>
      <c r="AQ2" s="890"/>
    </row>
    <row r="3" spans="1:43" ht="12.6" thickBot="1" x14ac:dyDescent="0.3">
      <c r="A3" s="351"/>
      <c r="B3" s="349"/>
      <c r="C3" s="350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8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8"/>
      <c r="Z3" s="888" t="s">
        <v>356</v>
      </c>
      <c r="AA3" s="889"/>
      <c r="AB3" s="889"/>
      <c r="AC3" s="889"/>
      <c r="AD3" s="888" t="s">
        <v>357</v>
      </c>
      <c r="AE3" s="889"/>
      <c r="AF3" s="889"/>
      <c r="AG3" s="889"/>
      <c r="AH3" s="889"/>
      <c r="AI3" s="889"/>
      <c r="AJ3" s="889"/>
      <c r="AK3" s="890"/>
      <c r="AL3" s="271"/>
      <c r="AM3" s="272"/>
      <c r="AN3" s="272"/>
      <c r="AO3" s="272"/>
      <c r="AP3" s="272"/>
      <c r="AQ3" s="715"/>
    </row>
    <row r="4" spans="1:43" ht="48" x14ac:dyDescent="0.25">
      <c r="A4" s="351" t="s">
        <v>220</v>
      </c>
      <c r="B4" s="646" t="s">
        <v>369</v>
      </c>
      <c r="C4" s="350" t="s">
        <v>125</v>
      </c>
      <c r="D4" s="349" t="s">
        <v>126</v>
      </c>
      <c r="E4" s="349" t="s">
        <v>127</v>
      </c>
      <c r="F4" s="349" t="s">
        <v>128</v>
      </c>
      <c r="G4" s="349" t="s">
        <v>129</v>
      </c>
      <c r="H4" s="349" t="s">
        <v>130</v>
      </c>
      <c r="I4" s="349" t="s">
        <v>131</v>
      </c>
      <c r="J4" s="349" t="s">
        <v>132</v>
      </c>
      <c r="K4" s="349" t="s">
        <v>133</v>
      </c>
      <c r="L4" s="349" t="s">
        <v>134</v>
      </c>
      <c r="M4" s="349" t="s">
        <v>135</v>
      </c>
      <c r="N4" s="348" t="s">
        <v>136</v>
      </c>
      <c r="O4" s="349" t="s">
        <v>137</v>
      </c>
      <c r="P4" s="349" t="s">
        <v>138</v>
      </c>
      <c r="Q4" s="349" t="s">
        <v>139</v>
      </c>
      <c r="R4" s="349" t="s">
        <v>140</v>
      </c>
      <c r="S4" s="349" t="s">
        <v>141</v>
      </c>
      <c r="T4" s="349" t="s">
        <v>142</v>
      </c>
      <c r="U4" s="349" t="s">
        <v>143</v>
      </c>
      <c r="V4" s="349" t="s">
        <v>144</v>
      </c>
      <c r="W4" s="349" t="s">
        <v>145</v>
      </c>
      <c r="X4" s="349" t="s">
        <v>146</v>
      </c>
      <c r="Y4" s="348" t="s">
        <v>147</v>
      </c>
      <c r="Z4" s="267" t="s">
        <v>358</v>
      </c>
      <c r="AA4" s="265" t="s">
        <v>359</v>
      </c>
      <c r="AB4" s="265" t="s">
        <v>360</v>
      </c>
      <c r="AC4" s="265" t="s">
        <v>361</v>
      </c>
      <c r="AD4" s="713" t="s">
        <v>211</v>
      </c>
      <c r="AE4" s="714" t="s">
        <v>212</v>
      </c>
      <c r="AF4" s="714" t="s">
        <v>213</v>
      </c>
      <c r="AG4" s="715" t="s">
        <v>216</v>
      </c>
      <c r="AH4" s="715" t="s">
        <v>215</v>
      </c>
      <c r="AI4" s="715" t="s">
        <v>164</v>
      </c>
      <c r="AJ4" s="879" t="s">
        <v>218</v>
      </c>
      <c r="AK4" s="711" t="s">
        <v>221</v>
      </c>
      <c r="AL4" s="711" t="s">
        <v>292</v>
      </c>
      <c r="AM4" s="713" t="s">
        <v>211</v>
      </c>
      <c r="AN4" s="714" t="s">
        <v>212</v>
      </c>
      <c r="AO4" s="714" t="s">
        <v>213</v>
      </c>
      <c r="AP4" s="715" t="s">
        <v>216</v>
      </c>
      <c r="AQ4" s="882" t="s">
        <v>291</v>
      </c>
    </row>
    <row r="5" spans="1:43" ht="12.6" thickBot="1" x14ac:dyDescent="0.3">
      <c r="A5" s="149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2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2"/>
      <c r="Z5" s="151"/>
      <c r="AA5" s="150"/>
      <c r="AB5" s="150"/>
      <c r="AC5" s="150"/>
      <c r="AD5" s="271"/>
      <c r="AE5" s="272"/>
      <c r="AF5" s="272"/>
      <c r="AG5" s="280"/>
      <c r="AH5" s="280"/>
      <c r="AI5" s="280"/>
      <c r="AJ5" s="880"/>
      <c r="AK5" s="347"/>
      <c r="AL5" s="282"/>
      <c r="AM5" s="271"/>
      <c r="AN5" s="272"/>
      <c r="AO5" s="272"/>
      <c r="AP5" s="280"/>
      <c r="AQ5" s="883"/>
    </row>
    <row r="6" spans="1:43" ht="36" x14ac:dyDescent="0.25">
      <c r="A6" s="749" t="s">
        <v>507</v>
      </c>
      <c r="B6" s="749" t="s">
        <v>508</v>
      </c>
      <c r="C6" s="358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60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624"/>
      <c r="AA6" s="625"/>
      <c r="AB6" s="625"/>
      <c r="AC6" s="626"/>
      <c r="AD6" s="587">
        <v>550</v>
      </c>
      <c r="AE6" s="290">
        <v>680</v>
      </c>
      <c r="AF6" s="290">
        <v>720</v>
      </c>
      <c r="AG6" s="577">
        <f t="shared" ref="AG6:AG10" si="0">AD6*AF6+AC6</f>
        <v>396000</v>
      </c>
      <c r="AH6" s="577">
        <f t="shared" ref="AH6:AH10" si="1">AE6*AF6+AC6</f>
        <v>489600</v>
      </c>
      <c r="AI6" s="577">
        <f t="shared" ref="AI6:AI10" si="2">AH6-AG6</f>
        <v>93600</v>
      </c>
      <c r="AJ6" s="880"/>
      <c r="AK6" s="589"/>
      <c r="AL6" s="586"/>
      <c r="AM6" s="587"/>
      <c r="AN6" s="290"/>
      <c r="AO6" s="290"/>
      <c r="AP6" s="577">
        <f t="shared" ref="AP6:AP10" si="3">AM6*AO6</f>
        <v>0</v>
      </c>
      <c r="AQ6" s="589"/>
    </row>
    <row r="7" spans="1:43" ht="36" x14ac:dyDescent="0.25">
      <c r="A7" s="263" t="s">
        <v>509</v>
      </c>
      <c r="B7" s="749" t="s">
        <v>508</v>
      </c>
      <c r="C7" s="361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3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3"/>
      <c r="Z7" s="627"/>
      <c r="AA7" s="628"/>
      <c r="AB7" s="628"/>
      <c r="AC7" s="629"/>
      <c r="AD7" s="587">
        <v>660</v>
      </c>
      <c r="AE7" s="290">
        <v>950</v>
      </c>
      <c r="AF7" s="290">
        <v>690</v>
      </c>
      <c r="AG7" s="577">
        <f t="shared" si="0"/>
        <v>455400</v>
      </c>
      <c r="AH7" s="577">
        <f t="shared" si="1"/>
        <v>655500</v>
      </c>
      <c r="AI7" s="577">
        <f t="shared" si="2"/>
        <v>200100</v>
      </c>
      <c r="AJ7" s="880"/>
      <c r="AK7" s="590"/>
      <c r="AL7" s="587"/>
      <c r="AM7" s="587"/>
      <c r="AN7" s="290"/>
      <c r="AO7" s="290"/>
      <c r="AP7" s="577">
        <f t="shared" si="3"/>
        <v>0</v>
      </c>
      <c r="AQ7" s="590"/>
    </row>
    <row r="8" spans="1:43" ht="36" x14ac:dyDescent="0.25">
      <c r="A8" s="263" t="s">
        <v>495</v>
      </c>
      <c r="B8" s="749" t="s">
        <v>508</v>
      </c>
      <c r="C8" s="361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3"/>
      <c r="Z8" s="627"/>
      <c r="AA8" s="628"/>
      <c r="AB8" s="628"/>
      <c r="AC8" s="629"/>
      <c r="AD8" s="587">
        <v>350</v>
      </c>
      <c r="AE8" s="290">
        <v>450</v>
      </c>
      <c r="AF8" s="290">
        <v>650</v>
      </c>
      <c r="AG8" s="577">
        <f t="shared" si="0"/>
        <v>227500</v>
      </c>
      <c r="AH8" s="577">
        <f t="shared" si="1"/>
        <v>292500</v>
      </c>
      <c r="AI8" s="577">
        <f t="shared" si="2"/>
        <v>65000</v>
      </c>
      <c r="AJ8" s="880"/>
      <c r="AK8" s="590"/>
      <c r="AL8" s="587"/>
      <c r="AM8" s="587"/>
      <c r="AN8" s="290"/>
      <c r="AO8" s="290"/>
      <c r="AP8" s="577">
        <f t="shared" si="3"/>
        <v>0</v>
      </c>
      <c r="AQ8" s="590"/>
    </row>
    <row r="9" spans="1:43" ht="36" x14ac:dyDescent="0.25">
      <c r="A9" s="263" t="s">
        <v>510</v>
      </c>
      <c r="B9" s="749" t="s">
        <v>508</v>
      </c>
      <c r="C9" s="361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3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3"/>
      <c r="Z9" s="627"/>
      <c r="AA9" s="628"/>
      <c r="AB9" s="628"/>
      <c r="AC9" s="629"/>
      <c r="AD9" s="587">
        <v>500</v>
      </c>
      <c r="AE9" s="290">
        <v>750</v>
      </c>
      <c r="AF9" s="290">
        <v>690</v>
      </c>
      <c r="AG9" s="577">
        <f t="shared" si="0"/>
        <v>345000</v>
      </c>
      <c r="AH9" s="577">
        <f t="shared" si="1"/>
        <v>517500</v>
      </c>
      <c r="AI9" s="577">
        <f t="shared" si="2"/>
        <v>172500</v>
      </c>
      <c r="AJ9" s="880"/>
      <c r="AK9" s="590"/>
      <c r="AL9" s="587"/>
      <c r="AM9" s="587"/>
      <c r="AN9" s="290"/>
      <c r="AO9" s="290"/>
      <c r="AP9" s="577">
        <f t="shared" si="3"/>
        <v>0</v>
      </c>
      <c r="AQ9" s="590"/>
    </row>
    <row r="10" spans="1:43" ht="36.6" thickBot="1" x14ac:dyDescent="0.3">
      <c r="A10" s="264" t="s">
        <v>162</v>
      </c>
      <c r="B10" s="750" t="s">
        <v>511</v>
      </c>
      <c r="C10" s="364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6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6"/>
      <c r="Z10" s="630"/>
      <c r="AA10" s="631"/>
      <c r="AB10" s="631"/>
      <c r="AC10" s="632"/>
      <c r="AD10" s="588">
        <v>223</v>
      </c>
      <c r="AE10" s="291">
        <v>320</v>
      </c>
      <c r="AF10" s="291">
        <v>790</v>
      </c>
      <c r="AG10" s="623">
        <f t="shared" si="0"/>
        <v>176170</v>
      </c>
      <c r="AH10" s="623">
        <f t="shared" si="1"/>
        <v>252800</v>
      </c>
      <c r="AI10" s="623">
        <f t="shared" si="2"/>
        <v>76630</v>
      </c>
      <c r="AJ10" s="881"/>
      <c r="AK10" s="591"/>
      <c r="AL10" s="588"/>
      <c r="AM10" s="588"/>
      <c r="AN10" s="291"/>
      <c r="AO10" s="291"/>
      <c r="AP10" s="577">
        <f t="shared" si="3"/>
        <v>0</v>
      </c>
      <c r="AQ10" s="591"/>
    </row>
    <row r="11" spans="1:43" ht="12.6" thickBot="1" x14ac:dyDescent="0.3">
      <c r="A11" s="257" t="s">
        <v>163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621"/>
      <c r="AA11" s="621"/>
      <c r="AB11" s="621"/>
      <c r="AC11" s="621">
        <f t="shared" ref="AC11:AI11" si="4">SUM(AC6:AC10)</f>
        <v>0</v>
      </c>
      <c r="AD11" s="276">
        <f t="shared" si="4"/>
        <v>2283</v>
      </c>
      <c r="AE11" s="276">
        <f t="shared" si="4"/>
        <v>3150</v>
      </c>
      <c r="AF11" s="276">
        <f t="shared" si="4"/>
        <v>3540</v>
      </c>
      <c r="AG11" s="281">
        <f t="shared" si="4"/>
        <v>1600070</v>
      </c>
      <c r="AH11" s="281">
        <f t="shared" si="4"/>
        <v>2207900</v>
      </c>
      <c r="AI11" s="281">
        <f t="shared" si="4"/>
        <v>607830</v>
      </c>
      <c r="AJ11" s="346">
        <f>0.2*AG11</f>
        <v>320014</v>
      </c>
      <c r="AK11" s="345"/>
      <c r="AL11" s="276"/>
      <c r="AM11" s="276">
        <f>SUM(AM6:AM10)</f>
        <v>0</v>
      </c>
      <c r="AN11" s="276">
        <f>SUM(AN6:AN10)</f>
        <v>0</v>
      </c>
      <c r="AO11" s="276">
        <f>SUM(AO6:AO10)</f>
        <v>0</v>
      </c>
      <c r="AP11" s="281">
        <f>SUM(AP6:AP10)</f>
        <v>0</v>
      </c>
      <c r="AQ11" s="281"/>
    </row>
    <row r="12" spans="1:43" x14ac:dyDescent="0.25">
      <c r="AH12" s="158"/>
      <c r="AI12" s="158"/>
      <c r="AJ12" s="158"/>
    </row>
    <row r="14" spans="1:43" ht="15.6" x14ac:dyDescent="0.3">
      <c r="AG14" s="159"/>
    </row>
  </sheetData>
  <mergeCells count="8">
    <mergeCell ref="AJ4:AJ10"/>
    <mergeCell ref="AQ4:AQ5"/>
    <mergeCell ref="A1:Y1"/>
    <mergeCell ref="AD1:AK1"/>
    <mergeCell ref="Z2:AK2"/>
    <mergeCell ref="AL2:AQ2"/>
    <mergeCell ref="Z3:AC3"/>
    <mergeCell ref="AD3:AK3"/>
  </mergeCells>
  <conditionalFormatting sqref="C6:AC10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AQ19"/>
  <sheetViews>
    <sheetView topLeftCell="S16" zoomScale="120" zoomScaleNormal="120" workbookViewId="0">
      <selection activeCell="AI19" sqref="AI19"/>
    </sheetView>
  </sheetViews>
  <sheetFormatPr defaultRowHeight="14.4" x14ac:dyDescent="0.3"/>
  <sheetData>
    <row r="1" spans="1:43" ht="21.6" thickBot="1" x14ac:dyDescent="0.35">
      <c r="A1" s="884" t="s">
        <v>219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712"/>
      <c r="AA1" s="712"/>
      <c r="AB1" s="712"/>
      <c r="AC1" s="712"/>
      <c r="AD1" s="884" t="s">
        <v>217</v>
      </c>
      <c r="AE1" s="884"/>
      <c r="AF1" s="884"/>
      <c r="AG1" s="884"/>
      <c r="AH1" s="884"/>
      <c r="AI1" s="884"/>
      <c r="AJ1" s="884"/>
      <c r="AK1" s="884"/>
      <c r="AL1" s="146"/>
      <c r="AM1" s="146"/>
      <c r="AN1" s="146"/>
      <c r="AO1" s="146"/>
      <c r="AP1" s="146"/>
      <c r="AQ1" s="146"/>
    </row>
    <row r="2" spans="1:43" ht="15" thickBot="1" x14ac:dyDescent="0.35">
      <c r="A2" s="266"/>
      <c r="B2" s="265"/>
      <c r="C2" s="267" t="s">
        <v>506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8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8"/>
      <c r="Z2" s="885" t="s">
        <v>294</v>
      </c>
      <c r="AA2" s="886"/>
      <c r="AB2" s="886"/>
      <c r="AC2" s="886"/>
      <c r="AD2" s="886"/>
      <c r="AE2" s="886"/>
      <c r="AF2" s="886"/>
      <c r="AG2" s="886"/>
      <c r="AH2" s="886"/>
      <c r="AI2" s="886"/>
      <c r="AJ2" s="886"/>
      <c r="AK2" s="887"/>
      <c r="AL2" s="888" t="s">
        <v>293</v>
      </c>
      <c r="AM2" s="889"/>
      <c r="AN2" s="889"/>
      <c r="AO2" s="889"/>
      <c r="AP2" s="889"/>
      <c r="AQ2" s="890"/>
    </row>
    <row r="3" spans="1:43" ht="15" thickBot="1" x14ac:dyDescent="0.35">
      <c r="A3" s="351"/>
      <c r="B3" s="349"/>
      <c r="C3" s="350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8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8"/>
      <c r="Z3" s="888" t="s">
        <v>356</v>
      </c>
      <c r="AA3" s="889"/>
      <c r="AB3" s="889"/>
      <c r="AC3" s="889"/>
      <c r="AD3" s="888" t="s">
        <v>357</v>
      </c>
      <c r="AE3" s="889"/>
      <c r="AF3" s="889"/>
      <c r="AG3" s="889"/>
      <c r="AH3" s="889"/>
      <c r="AI3" s="889"/>
      <c r="AJ3" s="889"/>
      <c r="AK3" s="890"/>
      <c r="AL3" s="271"/>
      <c r="AM3" s="272"/>
      <c r="AN3" s="272"/>
      <c r="AO3" s="272"/>
      <c r="AP3" s="272"/>
      <c r="AQ3" s="715"/>
    </row>
    <row r="4" spans="1:43" ht="168" x14ac:dyDescent="0.3">
      <c r="A4" s="351" t="s">
        <v>220</v>
      </c>
      <c r="B4" s="646" t="s">
        <v>369</v>
      </c>
      <c r="C4" s="350" t="s">
        <v>125</v>
      </c>
      <c r="D4" s="349" t="s">
        <v>126</v>
      </c>
      <c r="E4" s="349" t="s">
        <v>127</v>
      </c>
      <c r="F4" s="349" t="s">
        <v>128</v>
      </c>
      <c r="G4" s="349" t="s">
        <v>129</v>
      </c>
      <c r="H4" s="349" t="s">
        <v>130</v>
      </c>
      <c r="I4" s="349" t="s">
        <v>131</v>
      </c>
      <c r="J4" s="349" t="s">
        <v>132</v>
      </c>
      <c r="K4" s="349" t="s">
        <v>133</v>
      </c>
      <c r="L4" s="349" t="s">
        <v>134</v>
      </c>
      <c r="M4" s="349" t="s">
        <v>135</v>
      </c>
      <c r="N4" s="348" t="s">
        <v>136</v>
      </c>
      <c r="O4" s="349" t="s">
        <v>137</v>
      </c>
      <c r="P4" s="349" t="s">
        <v>138</v>
      </c>
      <c r="Q4" s="349" t="s">
        <v>139</v>
      </c>
      <c r="R4" s="349" t="s">
        <v>140</v>
      </c>
      <c r="S4" s="349" t="s">
        <v>141</v>
      </c>
      <c r="T4" s="349" t="s">
        <v>142</v>
      </c>
      <c r="U4" s="349" t="s">
        <v>143</v>
      </c>
      <c r="V4" s="349" t="s">
        <v>144</v>
      </c>
      <c r="W4" s="349" t="s">
        <v>145</v>
      </c>
      <c r="X4" s="349" t="s">
        <v>146</v>
      </c>
      <c r="Y4" s="348" t="s">
        <v>147</v>
      </c>
      <c r="Z4" s="267" t="s">
        <v>358</v>
      </c>
      <c r="AA4" s="265" t="s">
        <v>359</v>
      </c>
      <c r="AB4" s="265" t="s">
        <v>360</v>
      </c>
      <c r="AC4" s="265" t="s">
        <v>361</v>
      </c>
      <c r="AD4" s="713" t="s">
        <v>211</v>
      </c>
      <c r="AE4" s="714" t="s">
        <v>212</v>
      </c>
      <c r="AF4" s="714" t="s">
        <v>213</v>
      </c>
      <c r="AG4" s="715" t="s">
        <v>216</v>
      </c>
      <c r="AH4" s="715" t="s">
        <v>215</v>
      </c>
      <c r="AI4" s="715" t="s">
        <v>164</v>
      </c>
      <c r="AJ4" s="879" t="s">
        <v>218</v>
      </c>
      <c r="AK4" s="711" t="s">
        <v>221</v>
      </c>
      <c r="AL4" s="711" t="s">
        <v>292</v>
      </c>
      <c r="AM4" s="713" t="s">
        <v>211</v>
      </c>
      <c r="AN4" s="714" t="s">
        <v>212</v>
      </c>
      <c r="AO4" s="714" t="s">
        <v>213</v>
      </c>
      <c r="AP4" s="715" t="s">
        <v>216</v>
      </c>
      <c r="AQ4" s="882" t="s">
        <v>291</v>
      </c>
    </row>
    <row r="5" spans="1:43" ht="15" thickBot="1" x14ac:dyDescent="0.35">
      <c r="A5" s="149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2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2"/>
      <c r="Z5" s="151"/>
      <c r="AA5" s="150"/>
      <c r="AB5" s="150"/>
      <c r="AC5" s="150"/>
      <c r="AD5" s="271"/>
      <c r="AE5" s="272"/>
      <c r="AF5" s="272"/>
      <c r="AG5" s="280"/>
      <c r="AH5" s="280"/>
      <c r="AI5" s="280"/>
      <c r="AJ5" s="880"/>
      <c r="AK5" s="347"/>
      <c r="AL5" s="282"/>
      <c r="AM5" s="271"/>
      <c r="AN5" s="272"/>
      <c r="AO5" s="272"/>
      <c r="AP5" s="280"/>
      <c r="AQ5" s="883"/>
    </row>
    <row r="6" spans="1:43" x14ac:dyDescent="0.3">
      <c r="A6" s="263" t="s">
        <v>512</v>
      </c>
      <c r="B6" s="891" t="s">
        <v>513</v>
      </c>
      <c r="C6" s="358" t="s">
        <v>514</v>
      </c>
      <c r="D6" s="359" t="s">
        <v>514</v>
      </c>
      <c r="E6" s="359" t="s">
        <v>515</v>
      </c>
      <c r="F6" s="359"/>
      <c r="G6" s="359"/>
      <c r="H6" s="359"/>
      <c r="I6" s="359"/>
      <c r="J6" s="359"/>
      <c r="K6" s="359"/>
      <c r="L6" s="359"/>
      <c r="M6" s="359"/>
      <c r="N6" s="360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751" t="s">
        <v>516</v>
      </c>
      <c r="AA6" s="628"/>
      <c r="AB6" s="628"/>
      <c r="AC6" s="752">
        <f>SUM(AC7:AC10)</f>
        <v>43845</v>
      </c>
      <c r="AD6" s="587">
        <v>54</v>
      </c>
      <c r="AE6" s="290">
        <v>62</v>
      </c>
      <c r="AF6" s="290">
        <v>552</v>
      </c>
      <c r="AG6" s="577">
        <f>AD6*AF6+AC6</f>
        <v>73653</v>
      </c>
      <c r="AH6" s="577">
        <f>AE6*AF6+AC6</f>
        <v>78069</v>
      </c>
      <c r="AI6" s="577">
        <f t="shared" ref="AI6:AI18" si="0">AH6-AG6</f>
        <v>4416</v>
      </c>
      <c r="AJ6" s="880"/>
      <c r="AK6" s="589"/>
      <c r="AL6" s="586"/>
      <c r="AM6" s="587"/>
      <c r="AN6" s="290"/>
      <c r="AO6" s="290"/>
      <c r="AP6" s="577">
        <f t="shared" ref="AP6:AP18" si="1">AM6*AO6</f>
        <v>0</v>
      </c>
      <c r="AQ6" s="589"/>
    </row>
    <row r="7" spans="1:43" x14ac:dyDescent="0.3">
      <c r="A7" s="263" t="s">
        <v>495</v>
      </c>
      <c r="B7" s="892"/>
      <c r="C7" s="358"/>
      <c r="D7" s="359" t="s">
        <v>514</v>
      </c>
      <c r="E7" s="359" t="s">
        <v>514</v>
      </c>
      <c r="F7" s="359"/>
      <c r="G7" s="359"/>
      <c r="H7" s="359"/>
      <c r="I7" s="359"/>
      <c r="J7" s="359"/>
      <c r="K7" s="359"/>
      <c r="L7" s="359"/>
      <c r="M7" s="359"/>
      <c r="N7" s="360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60"/>
      <c r="Z7" s="751" t="s">
        <v>484</v>
      </c>
      <c r="AA7" s="752">
        <v>15</v>
      </c>
      <c r="AB7" s="752">
        <v>159</v>
      </c>
      <c r="AC7" s="752">
        <f>AA7*AB7</f>
        <v>2385</v>
      </c>
      <c r="AD7" s="587"/>
      <c r="AE7" s="290"/>
      <c r="AF7" s="290"/>
      <c r="AG7" s="577"/>
      <c r="AH7" s="577"/>
      <c r="AI7" s="577"/>
      <c r="AJ7" s="880"/>
      <c r="AK7" s="753"/>
      <c r="AL7" s="586"/>
      <c r="AM7" s="587"/>
      <c r="AN7" s="290"/>
      <c r="AO7" s="290"/>
      <c r="AP7" s="577"/>
      <c r="AQ7" s="753"/>
    </row>
    <row r="8" spans="1:43" x14ac:dyDescent="0.3">
      <c r="A8" s="749"/>
      <c r="B8" s="892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60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60"/>
      <c r="Z8" s="751" t="s">
        <v>485</v>
      </c>
      <c r="AA8" s="752">
        <v>2</v>
      </c>
      <c r="AB8" s="752">
        <v>9999</v>
      </c>
      <c r="AC8" s="752">
        <f>AA8*AB8</f>
        <v>19998</v>
      </c>
      <c r="AD8" s="587"/>
      <c r="AE8" s="290"/>
      <c r="AF8" s="290"/>
      <c r="AG8" s="577"/>
      <c r="AH8" s="577"/>
      <c r="AI8" s="577"/>
      <c r="AJ8" s="880"/>
      <c r="AK8" s="753"/>
      <c r="AL8" s="586"/>
      <c r="AM8" s="587"/>
      <c r="AN8" s="290"/>
      <c r="AO8" s="290"/>
      <c r="AP8" s="577"/>
      <c r="AQ8" s="753"/>
    </row>
    <row r="9" spans="1:43" x14ac:dyDescent="0.3">
      <c r="A9" s="749"/>
      <c r="B9" s="892"/>
      <c r="C9" s="358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60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60"/>
      <c r="Z9" s="751" t="s">
        <v>486</v>
      </c>
      <c r="AA9" s="752">
        <v>4</v>
      </c>
      <c r="AB9" s="752">
        <v>5274</v>
      </c>
      <c r="AC9" s="752">
        <f>AA9*AB9</f>
        <v>21096</v>
      </c>
      <c r="AD9" s="587"/>
      <c r="AE9" s="290"/>
      <c r="AF9" s="290"/>
      <c r="AG9" s="577"/>
      <c r="AH9" s="577"/>
      <c r="AI9" s="577"/>
      <c r="AJ9" s="880"/>
      <c r="AK9" s="753"/>
      <c r="AL9" s="586"/>
      <c r="AM9" s="587"/>
      <c r="AN9" s="290"/>
      <c r="AO9" s="290"/>
      <c r="AP9" s="577"/>
      <c r="AQ9" s="753"/>
    </row>
    <row r="10" spans="1:43" x14ac:dyDescent="0.3">
      <c r="A10" s="749"/>
      <c r="B10" s="892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60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60"/>
      <c r="Z10" s="751" t="s">
        <v>487</v>
      </c>
      <c r="AA10" s="752">
        <v>2</v>
      </c>
      <c r="AB10" s="752">
        <v>183</v>
      </c>
      <c r="AC10" s="752">
        <f>AA10*AB10</f>
        <v>366</v>
      </c>
      <c r="AD10" s="587"/>
      <c r="AE10" s="290"/>
      <c r="AF10" s="290"/>
      <c r="AG10" s="577"/>
      <c r="AH10" s="577"/>
      <c r="AI10" s="577"/>
      <c r="AJ10" s="880"/>
      <c r="AK10" s="753"/>
      <c r="AL10" s="586"/>
      <c r="AM10" s="587"/>
      <c r="AN10" s="290"/>
      <c r="AO10" s="290"/>
      <c r="AP10" s="577"/>
      <c r="AQ10" s="753"/>
    </row>
    <row r="11" spans="1:43" x14ac:dyDescent="0.3">
      <c r="A11" s="749"/>
      <c r="B11" s="893"/>
      <c r="C11" s="358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60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60"/>
      <c r="Z11" s="359"/>
      <c r="AA11" s="359"/>
      <c r="AB11" s="359"/>
      <c r="AC11" s="359"/>
      <c r="AD11" s="587"/>
      <c r="AE11" s="290"/>
      <c r="AF11" s="290"/>
      <c r="AG11" s="577"/>
      <c r="AH11" s="577"/>
      <c r="AI11" s="577"/>
      <c r="AJ11" s="880"/>
      <c r="AK11" s="753"/>
      <c r="AL11" s="586"/>
      <c r="AM11" s="587"/>
      <c r="AN11" s="290"/>
      <c r="AO11" s="290"/>
      <c r="AP11" s="577"/>
      <c r="AQ11" s="753"/>
    </row>
    <row r="12" spans="1:43" ht="192" x14ac:dyDescent="0.3">
      <c r="A12" s="749" t="s">
        <v>517</v>
      </c>
      <c r="B12" s="891" t="s">
        <v>518</v>
      </c>
      <c r="C12" s="361"/>
      <c r="D12" s="362"/>
      <c r="E12" s="362"/>
      <c r="F12" s="362"/>
      <c r="G12" s="362"/>
      <c r="H12" s="362"/>
      <c r="I12" s="362" t="s">
        <v>514</v>
      </c>
      <c r="J12" s="362" t="s">
        <v>514</v>
      </c>
      <c r="K12" s="362" t="s">
        <v>514</v>
      </c>
      <c r="L12" s="362" t="s">
        <v>514</v>
      </c>
      <c r="M12" s="362" t="s">
        <v>514</v>
      </c>
      <c r="N12" s="363" t="s">
        <v>514</v>
      </c>
      <c r="O12" s="362" t="s">
        <v>514</v>
      </c>
      <c r="P12" s="362" t="s">
        <v>514</v>
      </c>
      <c r="Q12" s="362" t="s">
        <v>514</v>
      </c>
      <c r="R12" s="362" t="s">
        <v>514</v>
      </c>
      <c r="S12" s="362" t="s">
        <v>514</v>
      </c>
      <c r="T12" s="362" t="s">
        <v>514</v>
      </c>
      <c r="U12" s="362" t="s">
        <v>514</v>
      </c>
      <c r="V12" s="362" t="s">
        <v>514</v>
      </c>
      <c r="W12" s="362" t="s">
        <v>514</v>
      </c>
      <c r="X12" s="362" t="s">
        <v>514</v>
      </c>
      <c r="Y12" s="363" t="s">
        <v>514</v>
      </c>
      <c r="Z12" s="895" t="s">
        <v>519</v>
      </c>
      <c r="AA12" s="898">
        <v>4</v>
      </c>
      <c r="AB12" s="901">
        <v>20220</v>
      </c>
      <c r="AC12" s="904">
        <f>AA12*AB12</f>
        <v>80880</v>
      </c>
      <c r="AD12" s="587">
        <v>800</v>
      </c>
      <c r="AE12" s="290">
        <v>1050</v>
      </c>
      <c r="AF12" s="290">
        <v>552</v>
      </c>
      <c r="AG12" s="577">
        <f t="shared" ref="AG12:AG18" si="2">AD12*AF12+AC12</f>
        <v>522480</v>
      </c>
      <c r="AH12" s="577">
        <f t="shared" ref="AH12:AH18" si="3">AE12*AF12+AC12</f>
        <v>660480</v>
      </c>
      <c r="AI12" s="577">
        <f t="shared" si="0"/>
        <v>138000</v>
      </c>
      <c r="AJ12" s="880"/>
      <c r="AK12" s="590"/>
      <c r="AL12" s="587"/>
      <c r="AM12" s="587"/>
      <c r="AN12" s="290"/>
      <c r="AO12" s="290"/>
      <c r="AP12" s="577"/>
      <c r="AQ12" s="590"/>
    </row>
    <row r="13" spans="1:43" ht="84" x14ac:dyDescent="0.3">
      <c r="A13" s="749" t="s">
        <v>520</v>
      </c>
      <c r="B13" s="892"/>
      <c r="C13" s="361"/>
      <c r="D13" s="362"/>
      <c r="E13" s="362"/>
      <c r="F13" s="362"/>
      <c r="G13" s="362"/>
      <c r="H13" s="362"/>
      <c r="I13" s="362"/>
      <c r="J13" s="362"/>
      <c r="K13" s="362"/>
      <c r="L13" s="362" t="s">
        <v>514</v>
      </c>
      <c r="M13" s="362"/>
      <c r="N13" s="363" t="s">
        <v>514</v>
      </c>
      <c r="O13" s="362"/>
      <c r="P13" s="362"/>
      <c r="Q13" s="362"/>
      <c r="R13" s="362" t="s">
        <v>514</v>
      </c>
      <c r="S13" s="362"/>
      <c r="T13" s="362" t="s">
        <v>514</v>
      </c>
      <c r="U13" s="362"/>
      <c r="V13" s="362"/>
      <c r="W13" s="362" t="s">
        <v>514</v>
      </c>
      <c r="X13" s="362"/>
      <c r="Y13" s="363" t="s">
        <v>514</v>
      </c>
      <c r="Z13" s="896"/>
      <c r="AA13" s="899"/>
      <c r="AB13" s="902"/>
      <c r="AC13" s="905"/>
      <c r="AD13" s="587">
        <v>350</v>
      </c>
      <c r="AE13" s="290">
        <v>450</v>
      </c>
      <c r="AF13" s="290">
        <v>552</v>
      </c>
      <c r="AG13" s="577">
        <f t="shared" si="2"/>
        <v>193200</v>
      </c>
      <c r="AH13" s="577">
        <f t="shared" si="3"/>
        <v>248400</v>
      </c>
      <c r="AI13" s="577">
        <f t="shared" si="0"/>
        <v>55200</v>
      </c>
      <c r="AJ13" s="880"/>
      <c r="AK13" s="590"/>
      <c r="AL13" s="587"/>
      <c r="AM13" s="587"/>
      <c r="AN13" s="290"/>
      <c r="AO13" s="290"/>
      <c r="AP13" s="577"/>
      <c r="AQ13" s="590"/>
    </row>
    <row r="14" spans="1:43" x14ac:dyDescent="0.3">
      <c r="A14" s="263" t="s">
        <v>510</v>
      </c>
      <c r="B14" s="892"/>
      <c r="C14" s="361" t="s">
        <v>514</v>
      </c>
      <c r="D14" s="362" t="s">
        <v>514</v>
      </c>
      <c r="E14" s="362" t="s">
        <v>514</v>
      </c>
      <c r="F14" s="362" t="s">
        <v>514</v>
      </c>
      <c r="G14" s="362" t="s">
        <v>514</v>
      </c>
      <c r="H14" s="362" t="s">
        <v>514</v>
      </c>
      <c r="I14" s="362" t="s">
        <v>514</v>
      </c>
      <c r="J14" s="362" t="s">
        <v>514</v>
      </c>
      <c r="K14" s="362" t="s">
        <v>514</v>
      </c>
      <c r="L14" s="362" t="s">
        <v>514</v>
      </c>
      <c r="M14" s="362" t="s">
        <v>514</v>
      </c>
      <c r="N14" s="363" t="s">
        <v>514</v>
      </c>
      <c r="O14" s="362" t="s">
        <v>514</v>
      </c>
      <c r="P14" s="362" t="s">
        <v>514</v>
      </c>
      <c r="Q14" s="362" t="s">
        <v>514</v>
      </c>
      <c r="R14" s="362"/>
      <c r="S14" s="362"/>
      <c r="T14" s="362"/>
      <c r="U14" s="362"/>
      <c r="V14" s="362"/>
      <c r="W14" s="362"/>
      <c r="X14" s="362"/>
      <c r="Y14" s="363"/>
      <c r="Z14" s="896"/>
      <c r="AA14" s="899"/>
      <c r="AB14" s="902"/>
      <c r="AC14" s="905"/>
      <c r="AD14" s="587">
        <v>520</v>
      </c>
      <c r="AE14" s="290">
        <v>620</v>
      </c>
      <c r="AF14" s="290">
        <v>552</v>
      </c>
      <c r="AG14" s="577">
        <f>AD14*AF14</f>
        <v>287040</v>
      </c>
      <c r="AH14" s="577">
        <f>AE14*AF14</f>
        <v>342240</v>
      </c>
      <c r="AI14" s="577">
        <f t="shared" si="0"/>
        <v>55200</v>
      </c>
      <c r="AJ14" s="880"/>
      <c r="AK14" s="590"/>
      <c r="AL14" s="587"/>
      <c r="AM14" s="587"/>
      <c r="AN14" s="290"/>
      <c r="AO14" s="290"/>
      <c r="AP14" s="577"/>
      <c r="AQ14" s="590"/>
    </row>
    <row r="15" spans="1:43" x14ac:dyDescent="0.3">
      <c r="A15" s="749"/>
      <c r="B15" s="894"/>
      <c r="C15" s="361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3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3"/>
      <c r="Z15" s="897"/>
      <c r="AA15" s="900"/>
      <c r="AB15" s="903"/>
      <c r="AC15" s="906"/>
      <c r="AD15" s="587"/>
      <c r="AE15" s="290"/>
      <c r="AF15" s="290"/>
      <c r="AG15" s="577">
        <f>AD15*AF15+AC15</f>
        <v>0</v>
      </c>
      <c r="AH15" s="577">
        <f t="shared" si="3"/>
        <v>0</v>
      </c>
      <c r="AI15" s="577">
        <f>AH15-AG15</f>
        <v>0</v>
      </c>
      <c r="AJ15" s="880"/>
      <c r="AK15" s="590"/>
      <c r="AL15" s="587"/>
      <c r="AM15" s="587"/>
      <c r="AN15" s="290"/>
      <c r="AO15" s="290"/>
      <c r="AP15" s="577">
        <f t="shared" si="1"/>
        <v>0</v>
      </c>
      <c r="AQ15" s="590"/>
    </row>
    <row r="16" spans="1:43" ht="108" x14ac:dyDescent="0.3">
      <c r="A16" s="749" t="s">
        <v>521</v>
      </c>
      <c r="B16" s="263"/>
      <c r="C16" s="361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3"/>
      <c r="O16" s="362"/>
      <c r="P16" s="362"/>
      <c r="Q16" s="362"/>
      <c r="R16" s="362"/>
      <c r="S16" s="362"/>
      <c r="T16" s="362"/>
      <c r="U16" s="362"/>
      <c r="V16" s="362"/>
      <c r="W16" s="362"/>
      <c r="X16" s="362"/>
      <c r="Y16" s="363" t="s">
        <v>514</v>
      </c>
      <c r="Z16" s="627"/>
      <c r="AA16" s="628"/>
      <c r="AB16" s="628"/>
      <c r="AC16" s="629"/>
      <c r="AD16" s="587">
        <v>288</v>
      </c>
      <c r="AE16" s="290">
        <v>288</v>
      </c>
      <c r="AF16" s="290">
        <v>552</v>
      </c>
      <c r="AG16" s="577">
        <f t="shared" si="2"/>
        <v>158976</v>
      </c>
      <c r="AH16" s="577">
        <f t="shared" si="3"/>
        <v>158976</v>
      </c>
      <c r="AI16" s="577">
        <f t="shared" si="0"/>
        <v>0</v>
      </c>
      <c r="AJ16" s="880"/>
      <c r="AK16" s="590"/>
      <c r="AL16" s="587"/>
      <c r="AM16" s="587"/>
      <c r="AN16" s="290"/>
      <c r="AO16" s="290"/>
      <c r="AP16" s="577">
        <f t="shared" si="1"/>
        <v>0</v>
      </c>
      <c r="AQ16" s="590"/>
    </row>
    <row r="17" spans="1:43" ht="336" x14ac:dyDescent="0.3">
      <c r="A17" s="754" t="s">
        <v>522</v>
      </c>
      <c r="B17" s="755"/>
      <c r="C17" s="756"/>
      <c r="D17" s="757"/>
      <c r="E17" s="757"/>
      <c r="F17" s="757"/>
      <c r="G17" s="757"/>
      <c r="H17" s="757"/>
      <c r="I17" s="757"/>
      <c r="J17" s="757"/>
      <c r="K17" s="757"/>
      <c r="L17" s="757"/>
      <c r="M17" s="757"/>
      <c r="N17" s="758"/>
      <c r="O17" s="757"/>
      <c r="P17" s="757"/>
      <c r="Q17" s="757"/>
      <c r="R17" s="757"/>
      <c r="S17" s="757"/>
      <c r="T17" s="757"/>
      <c r="U17" s="757"/>
      <c r="V17" s="757"/>
      <c r="W17" s="757"/>
      <c r="X17" s="757"/>
      <c r="Y17" s="758" t="s">
        <v>514</v>
      </c>
      <c r="Z17" s="759" t="s">
        <v>523</v>
      </c>
      <c r="AA17" s="752">
        <v>4</v>
      </c>
      <c r="AB17" s="752">
        <v>53481</v>
      </c>
      <c r="AC17" s="752">
        <f>AA17*AB17</f>
        <v>213924</v>
      </c>
      <c r="AD17" s="760"/>
      <c r="AE17" s="761"/>
      <c r="AF17" s="761"/>
      <c r="AG17" s="577">
        <f t="shared" si="2"/>
        <v>213924</v>
      </c>
      <c r="AH17" s="577">
        <f t="shared" si="3"/>
        <v>213924</v>
      </c>
      <c r="AI17" s="577">
        <f t="shared" si="0"/>
        <v>0</v>
      </c>
      <c r="AJ17" s="880"/>
      <c r="AK17" s="762"/>
      <c r="AL17" s="760"/>
      <c r="AM17" s="760"/>
      <c r="AN17" s="761"/>
      <c r="AO17" s="761"/>
      <c r="AP17" s="577"/>
      <c r="AQ17" s="762"/>
    </row>
    <row r="18" spans="1:43" ht="15" thickBot="1" x14ac:dyDescent="0.35">
      <c r="A18" s="264" t="s">
        <v>162</v>
      </c>
      <c r="B18" s="264"/>
      <c r="C18" s="364" t="s">
        <v>515</v>
      </c>
      <c r="D18" s="365" t="s">
        <v>515</v>
      </c>
      <c r="E18" s="365" t="s">
        <v>515</v>
      </c>
      <c r="F18" s="365" t="s">
        <v>515</v>
      </c>
      <c r="G18" s="365" t="s">
        <v>515</v>
      </c>
      <c r="H18" s="365" t="s">
        <v>515</v>
      </c>
      <c r="I18" s="365" t="s">
        <v>515</v>
      </c>
      <c r="J18" s="365" t="s">
        <v>515</v>
      </c>
      <c r="K18" s="365" t="s">
        <v>515</v>
      </c>
      <c r="L18" s="365" t="s">
        <v>515</v>
      </c>
      <c r="M18" s="365" t="s">
        <v>515</v>
      </c>
      <c r="N18" s="366" t="s">
        <v>515</v>
      </c>
      <c r="O18" s="365" t="s">
        <v>515</v>
      </c>
      <c r="P18" s="365" t="s">
        <v>515</v>
      </c>
      <c r="Q18" s="365" t="s">
        <v>515</v>
      </c>
      <c r="R18" s="365" t="s">
        <v>515</v>
      </c>
      <c r="S18" s="365" t="s">
        <v>515</v>
      </c>
      <c r="T18" s="365" t="s">
        <v>515</v>
      </c>
      <c r="U18" s="365" t="s">
        <v>515</v>
      </c>
      <c r="V18" s="365" t="s">
        <v>515</v>
      </c>
      <c r="W18" s="365" t="s">
        <v>515</v>
      </c>
      <c r="X18" s="365" t="s">
        <v>515</v>
      </c>
      <c r="Y18" s="366" t="s">
        <v>515</v>
      </c>
      <c r="Z18" s="630" t="s">
        <v>524</v>
      </c>
      <c r="AA18" s="631"/>
      <c r="AB18" s="631"/>
      <c r="AC18" s="632"/>
      <c r="AD18" s="588">
        <v>72</v>
      </c>
      <c r="AE18" s="291">
        <v>72</v>
      </c>
      <c r="AF18" s="291">
        <v>552</v>
      </c>
      <c r="AG18" s="623">
        <f t="shared" si="2"/>
        <v>39744</v>
      </c>
      <c r="AH18" s="623">
        <f t="shared" si="3"/>
        <v>39744</v>
      </c>
      <c r="AI18" s="623">
        <f t="shared" si="0"/>
        <v>0</v>
      </c>
      <c r="AJ18" s="881"/>
      <c r="AK18" s="591"/>
      <c r="AL18" s="588"/>
      <c r="AM18" s="588"/>
      <c r="AN18" s="291"/>
      <c r="AO18" s="291"/>
      <c r="AP18" s="577">
        <f t="shared" si="1"/>
        <v>0</v>
      </c>
      <c r="AQ18" s="591"/>
    </row>
    <row r="19" spans="1:43" ht="15" thickBot="1" x14ac:dyDescent="0.35">
      <c r="A19" s="257" t="s">
        <v>163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621"/>
      <c r="AA19" s="621"/>
      <c r="AB19" s="621"/>
      <c r="AC19" s="621">
        <f>SUM(AC7:AC18)</f>
        <v>338649</v>
      </c>
      <c r="AD19" s="276">
        <f t="shared" ref="AD19:AI19" si="4">SUM(AD6:AD18)</f>
        <v>2084</v>
      </c>
      <c r="AE19" s="276">
        <f t="shared" si="4"/>
        <v>2542</v>
      </c>
      <c r="AF19" s="276">
        <f t="shared" si="4"/>
        <v>3312</v>
      </c>
      <c r="AG19" s="281">
        <f t="shared" si="4"/>
        <v>1489017</v>
      </c>
      <c r="AH19" s="281">
        <f t="shared" si="4"/>
        <v>1741833</v>
      </c>
      <c r="AI19" s="281">
        <f t="shared" si="4"/>
        <v>252816</v>
      </c>
      <c r="AJ19" s="346">
        <v>200000</v>
      </c>
      <c r="AK19" s="345"/>
      <c r="AL19" s="276"/>
      <c r="AM19" s="276">
        <f>SUM(AM6:AM18)</f>
        <v>0</v>
      </c>
      <c r="AN19" s="276">
        <f>SUM(AN6:AN18)</f>
        <v>0</v>
      </c>
      <c r="AO19" s="276">
        <f>SUM(AO6:AO18)</f>
        <v>0</v>
      </c>
      <c r="AP19" s="281">
        <f>SUM(AP6:AP18)</f>
        <v>0</v>
      </c>
      <c r="AQ19" s="281"/>
    </row>
  </sheetData>
  <mergeCells count="14">
    <mergeCell ref="AJ4:AJ18"/>
    <mergeCell ref="AQ4:AQ5"/>
    <mergeCell ref="B6:B11"/>
    <mergeCell ref="B12:B15"/>
    <mergeCell ref="Z12:Z15"/>
    <mergeCell ref="AA12:AA15"/>
    <mergeCell ref="AB12:AB15"/>
    <mergeCell ref="AC12:AC15"/>
    <mergeCell ref="A1:Y1"/>
    <mergeCell ref="AD1:AK1"/>
    <mergeCell ref="Z2:AK2"/>
    <mergeCell ref="AL2:AQ2"/>
    <mergeCell ref="Z3:AC3"/>
    <mergeCell ref="AD3:AK3"/>
  </mergeCells>
  <conditionalFormatting sqref="C16:AC16 C6:Z10 C11:Y15 C18:AC18 C17:Z17">
    <cfRule type="colorScale" priority="5">
      <colorScale>
        <cfvo type="num" val="0"/>
        <cfvo type="num" val="1"/>
        <color theme="0"/>
        <color theme="2" tint="-0.249977111117893"/>
      </colorScale>
    </cfRule>
  </conditionalFormatting>
  <conditionalFormatting sqref="AA6">
    <cfRule type="colorScale" priority="4">
      <colorScale>
        <cfvo type="num" val="0"/>
        <cfvo type="num" val="1"/>
        <color theme="0"/>
        <color theme="2" tint="-0.249977111117893"/>
      </colorScale>
    </cfRule>
  </conditionalFormatting>
  <conditionalFormatting sqref="AB6">
    <cfRule type="colorScale" priority="3">
      <colorScale>
        <cfvo type="num" val="0"/>
        <cfvo type="num" val="1"/>
        <color theme="0"/>
        <color theme="2" tint="-0.249977111117893"/>
      </colorScale>
    </cfRule>
  </conditionalFormatting>
  <conditionalFormatting sqref="Z11:AC11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conditionalFormatting sqref="Z12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AQ16"/>
  <sheetViews>
    <sheetView topLeftCell="R2" zoomScale="130" zoomScaleNormal="130" workbookViewId="0">
      <selection activeCell="R23" sqref="R23"/>
    </sheetView>
  </sheetViews>
  <sheetFormatPr defaultColWidth="8.6640625" defaultRowHeight="12" x14ac:dyDescent="0.25"/>
  <cols>
    <col min="1" max="1" width="36.33203125" style="146" customWidth="1"/>
    <col min="2" max="2" width="34.6640625" style="146" customWidth="1"/>
    <col min="3" max="3" width="3.33203125" style="146" customWidth="1"/>
    <col min="4" max="24" width="3.6640625" style="146" customWidth="1"/>
    <col min="25" max="25" width="4.44140625" style="146" customWidth="1"/>
    <col min="26" max="28" width="16.44140625" style="146" customWidth="1"/>
    <col min="29" max="29" width="18.109375" style="146" customWidth="1"/>
    <col min="30" max="30" width="9" style="146" customWidth="1"/>
    <col min="31" max="31" width="9.109375" style="146" customWidth="1"/>
    <col min="32" max="32" width="9" style="146" customWidth="1"/>
    <col min="33" max="33" width="10.6640625" style="147" customWidth="1"/>
    <col min="34" max="36" width="10.6640625" style="146" customWidth="1"/>
    <col min="37" max="37" width="52.109375" style="146" customWidth="1"/>
    <col min="38" max="38" width="51.6640625" style="146" customWidth="1"/>
    <col min="39" max="42" width="8.6640625" style="146"/>
    <col min="43" max="43" width="18.77734375" style="146" customWidth="1"/>
    <col min="44" max="16384" width="8.6640625" style="146"/>
  </cols>
  <sheetData>
    <row r="1" spans="1:43" ht="21.6" thickBot="1" x14ac:dyDescent="0.3">
      <c r="A1" s="884" t="s">
        <v>219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712"/>
      <c r="AA1" s="712"/>
      <c r="AB1" s="712"/>
      <c r="AC1" s="712"/>
      <c r="AD1" s="884" t="s">
        <v>217</v>
      </c>
      <c r="AE1" s="884"/>
      <c r="AF1" s="884"/>
      <c r="AG1" s="884"/>
      <c r="AH1" s="884"/>
      <c r="AI1" s="884"/>
      <c r="AJ1" s="884"/>
      <c r="AK1" s="884"/>
    </row>
    <row r="2" spans="1:43" ht="12.6" thickBot="1" x14ac:dyDescent="0.3">
      <c r="A2" s="266"/>
      <c r="B2" s="265"/>
      <c r="C2" s="267" t="s">
        <v>506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8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8"/>
      <c r="Z2" s="885" t="s">
        <v>294</v>
      </c>
      <c r="AA2" s="886"/>
      <c r="AB2" s="886"/>
      <c r="AC2" s="886"/>
      <c r="AD2" s="886"/>
      <c r="AE2" s="886"/>
      <c r="AF2" s="886"/>
      <c r="AG2" s="886"/>
      <c r="AH2" s="886"/>
      <c r="AI2" s="886"/>
      <c r="AJ2" s="886"/>
      <c r="AK2" s="887"/>
      <c r="AL2" s="888" t="s">
        <v>293</v>
      </c>
      <c r="AM2" s="889"/>
      <c r="AN2" s="889"/>
      <c r="AO2" s="889"/>
      <c r="AP2" s="889"/>
      <c r="AQ2" s="890"/>
    </row>
    <row r="3" spans="1:43" ht="12.6" thickBot="1" x14ac:dyDescent="0.3">
      <c r="A3" s="351"/>
      <c r="B3" s="349"/>
      <c r="C3" s="350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8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8"/>
      <c r="Z3" s="888" t="s">
        <v>356</v>
      </c>
      <c r="AA3" s="889"/>
      <c r="AB3" s="889"/>
      <c r="AC3" s="889"/>
      <c r="AD3" s="888" t="s">
        <v>357</v>
      </c>
      <c r="AE3" s="889"/>
      <c r="AF3" s="889"/>
      <c r="AG3" s="889"/>
      <c r="AH3" s="889"/>
      <c r="AI3" s="889"/>
      <c r="AJ3" s="889"/>
      <c r="AK3" s="890"/>
      <c r="AL3" s="271"/>
      <c r="AM3" s="272"/>
      <c r="AN3" s="272"/>
      <c r="AO3" s="272"/>
      <c r="AP3" s="272"/>
      <c r="AQ3" s="715"/>
    </row>
    <row r="4" spans="1:43" ht="48" x14ac:dyDescent="0.25">
      <c r="A4" s="351" t="s">
        <v>220</v>
      </c>
      <c r="B4" s="646" t="s">
        <v>369</v>
      </c>
      <c r="C4" s="350" t="s">
        <v>125</v>
      </c>
      <c r="D4" s="349" t="s">
        <v>126</v>
      </c>
      <c r="E4" s="349" t="s">
        <v>127</v>
      </c>
      <c r="F4" s="349" t="s">
        <v>128</v>
      </c>
      <c r="G4" s="349" t="s">
        <v>129</v>
      </c>
      <c r="H4" s="349" t="s">
        <v>130</v>
      </c>
      <c r="I4" s="349" t="s">
        <v>131</v>
      </c>
      <c r="J4" s="349" t="s">
        <v>132</v>
      </c>
      <c r="K4" s="349" t="s">
        <v>133</v>
      </c>
      <c r="L4" s="349" t="s">
        <v>134</v>
      </c>
      <c r="M4" s="349" t="s">
        <v>135</v>
      </c>
      <c r="N4" s="348" t="s">
        <v>136</v>
      </c>
      <c r="O4" s="349" t="s">
        <v>137</v>
      </c>
      <c r="P4" s="349" t="s">
        <v>138</v>
      </c>
      <c r="Q4" s="349" t="s">
        <v>139</v>
      </c>
      <c r="R4" s="349" t="s">
        <v>140</v>
      </c>
      <c r="S4" s="349" t="s">
        <v>141</v>
      </c>
      <c r="T4" s="349" t="s">
        <v>142</v>
      </c>
      <c r="U4" s="349" t="s">
        <v>143</v>
      </c>
      <c r="V4" s="349" t="s">
        <v>144</v>
      </c>
      <c r="W4" s="349" t="s">
        <v>145</v>
      </c>
      <c r="X4" s="349" t="s">
        <v>146</v>
      </c>
      <c r="Y4" s="348" t="s">
        <v>147</v>
      </c>
      <c r="Z4" s="267" t="s">
        <v>358</v>
      </c>
      <c r="AA4" s="265" t="s">
        <v>359</v>
      </c>
      <c r="AB4" s="265" t="s">
        <v>360</v>
      </c>
      <c r="AC4" s="265" t="s">
        <v>361</v>
      </c>
      <c r="AD4" s="713" t="s">
        <v>211</v>
      </c>
      <c r="AE4" s="714" t="s">
        <v>212</v>
      </c>
      <c r="AF4" s="714" t="s">
        <v>213</v>
      </c>
      <c r="AG4" s="715" t="s">
        <v>216</v>
      </c>
      <c r="AH4" s="715" t="s">
        <v>215</v>
      </c>
      <c r="AI4" s="715" t="s">
        <v>164</v>
      </c>
      <c r="AJ4" s="879" t="s">
        <v>218</v>
      </c>
      <c r="AK4" s="711" t="s">
        <v>221</v>
      </c>
      <c r="AL4" s="711" t="s">
        <v>292</v>
      </c>
      <c r="AM4" s="713" t="s">
        <v>211</v>
      </c>
      <c r="AN4" s="714" t="s">
        <v>212</v>
      </c>
      <c r="AO4" s="714" t="s">
        <v>213</v>
      </c>
      <c r="AP4" s="715" t="s">
        <v>216</v>
      </c>
      <c r="AQ4" s="882" t="s">
        <v>291</v>
      </c>
    </row>
    <row r="5" spans="1:43" ht="12.6" thickBot="1" x14ac:dyDescent="0.3">
      <c r="A5" s="149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2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2"/>
      <c r="Z5" s="151"/>
      <c r="AA5" s="150"/>
      <c r="AB5" s="150"/>
      <c r="AC5" s="150"/>
      <c r="AD5" s="271"/>
      <c r="AE5" s="272"/>
      <c r="AF5" s="272"/>
      <c r="AG5" s="280"/>
      <c r="AH5" s="280"/>
      <c r="AI5" s="280"/>
      <c r="AJ5" s="880"/>
      <c r="AK5" s="347"/>
      <c r="AL5" s="282"/>
      <c r="AM5" s="271"/>
      <c r="AN5" s="272"/>
      <c r="AO5" s="272"/>
      <c r="AP5" s="280"/>
      <c r="AQ5" s="883"/>
    </row>
    <row r="6" spans="1:43" ht="60" x14ac:dyDescent="0.25">
      <c r="A6" s="749" t="s">
        <v>507</v>
      </c>
      <c r="B6" s="749" t="s">
        <v>525</v>
      </c>
      <c r="C6" s="358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60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763" t="s">
        <v>480</v>
      </c>
      <c r="AA6" s="764">
        <v>15</v>
      </c>
      <c r="AB6" s="764">
        <v>7500</v>
      </c>
      <c r="AC6" s="765">
        <f>SUM(AA6)*AB6</f>
        <v>112500</v>
      </c>
      <c r="AD6" s="587">
        <v>425</v>
      </c>
      <c r="AE6" s="290">
        <v>515</v>
      </c>
      <c r="AF6" s="290">
        <v>900</v>
      </c>
      <c r="AG6" s="577">
        <f t="shared" ref="AG6:AG12" si="0">AD6*AF6+AC6</f>
        <v>495000</v>
      </c>
      <c r="AH6" s="577">
        <f t="shared" ref="AH6:AH12" si="1">AE6*AF6+AC6</f>
        <v>576000</v>
      </c>
      <c r="AI6" s="577">
        <f t="shared" ref="AI6:AI12" si="2">AH6-AG6</f>
        <v>81000</v>
      </c>
      <c r="AJ6" s="880"/>
      <c r="AK6" s="763" t="s">
        <v>526</v>
      </c>
      <c r="AL6" s="586"/>
      <c r="AM6" s="587"/>
      <c r="AN6" s="290"/>
      <c r="AO6" s="290"/>
      <c r="AP6" s="577">
        <f t="shared" ref="AP6:AP12" si="3">AM6*AO6</f>
        <v>0</v>
      </c>
      <c r="AQ6" s="589"/>
    </row>
    <row r="7" spans="1:43" ht="84" x14ac:dyDescent="0.25">
      <c r="A7" s="263" t="s">
        <v>509</v>
      </c>
      <c r="B7" s="749" t="s">
        <v>527</v>
      </c>
      <c r="C7" s="361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3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3"/>
      <c r="Z7" s="763" t="s">
        <v>482</v>
      </c>
      <c r="AA7" s="764">
        <v>2</v>
      </c>
      <c r="AB7" s="764">
        <v>25000</v>
      </c>
      <c r="AC7" s="765">
        <f>SUM(AA7)*AB7</f>
        <v>50000</v>
      </c>
      <c r="AD7" s="587">
        <v>0</v>
      </c>
      <c r="AE7" s="290">
        <v>0</v>
      </c>
      <c r="AF7" s="290">
        <v>0</v>
      </c>
      <c r="AG7" s="577">
        <f t="shared" si="0"/>
        <v>50000</v>
      </c>
      <c r="AH7" s="577">
        <f t="shared" si="1"/>
        <v>50000</v>
      </c>
      <c r="AI7" s="577">
        <f t="shared" si="2"/>
        <v>0</v>
      </c>
      <c r="AJ7" s="880"/>
      <c r="AK7" s="590"/>
      <c r="AL7" s="587"/>
      <c r="AM7" s="587"/>
      <c r="AN7" s="290"/>
      <c r="AO7" s="290"/>
      <c r="AP7" s="577">
        <f t="shared" si="3"/>
        <v>0</v>
      </c>
      <c r="AQ7" s="590"/>
    </row>
    <row r="8" spans="1:43" ht="24" x14ac:dyDescent="0.25">
      <c r="A8" s="263" t="s">
        <v>495</v>
      </c>
      <c r="B8" s="749" t="s">
        <v>528</v>
      </c>
      <c r="C8" s="361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3"/>
      <c r="Z8" s="763" t="s">
        <v>529</v>
      </c>
      <c r="AA8" s="764">
        <v>2</v>
      </c>
      <c r="AB8" s="764">
        <v>120000</v>
      </c>
      <c r="AC8" s="765">
        <f>SUM(AA8)*AB8</f>
        <v>240000</v>
      </c>
      <c r="AD8" s="587">
        <v>20</v>
      </c>
      <c r="AE8" s="290">
        <v>40</v>
      </c>
      <c r="AF8" s="290">
        <v>900</v>
      </c>
      <c r="AG8" s="577">
        <f t="shared" si="0"/>
        <v>258000</v>
      </c>
      <c r="AH8" s="577">
        <f t="shared" si="1"/>
        <v>276000</v>
      </c>
      <c r="AI8" s="577">
        <f t="shared" si="2"/>
        <v>18000</v>
      </c>
      <c r="AJ8" s="880"/>
      <c r="AK8" s="763" t="s">
        <v>526</v>
      </c>
      <c r="AL8" s="587"/>
      <c r="AM8" s="587"/>
      <c r="AN8" s="290"/>
      <c r="AO8" s="290"/>
      <c r="AP8" s="577">
        <f t="shared" si="3"/>
        <v>0</v>
      </c>
      <c r="AQ8" s="590"/>
    </row>
    <row r="9" spans="1:43" ht="24" x14ac:dyDescent="0.25">
      <c r="A9" s="263" t="s">
        <v>510</v>
      </c>
      <c r="B9" s="749" t="s">
        <v>530</v>
      </c>
      <c r="C9" s="361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3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3"/>
      <c r="Z9" s="627"/>
      <c r="AA9" s="628"/>
      <c r="AB9" s="628"/>
      <c r="AC9" s="629"/>
      <c r="AD9" s="587">
        <v>105</v>
      </c>
      <c r="AE9" s="290">
        <v>147</v>
      </c>
      <c r="AF9" s="290">
        <v>900</v>
      </c>
      <c r="AG9" s="577">
        <f>AD9*AF9+AC9</f>
        <v>94500</v>
      </c>
      <c r="AH9" s="577">
        <f t="shared" si="1"/>
        <v>132300</v>
      </c>
      <c r="AI9" s="577">
        <f t="shared" si="2"/>
        <v>37800</v>
      </c>
      <c r="AJ9" s="880"/>
      <c r="AK9" s="763" t="s">
        <v>526</v>
      </c>
      <c r="AL9" s="587"/>
      <c r="AM9" s="587"/>
      <c r="AN9" s="290"/>
      <c r="AO9" s="290"/>
      <c r="AP9" s="577">
        <f t="shared" si="3"/>
        <v>0</v>
      </c>
      <c r="AQ9" s="590"/>
    </row>
    <row r="10" spans="1:43" ht="24" x14ac:dyDescent="0.25">
      <c r="A10" s="263" t="s">
        <v>492</v>
      </c>
      <c r="B10" s="749" t="s">
        <v>531</v>
      </c>
      <c r="C10" s="361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3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3"/>
      <c r="Z10" s="627"/>
      <c r="AA10" s="764"/>
      <c r="AB10" s="764">
        <f>SUM(AC6:AC8)*0.21</f>
        <v>84525</v>
      </c>
      <c r="AC10" s="766"/>
      <c r="AD10" s="587"/>
      <c r="AE10" s="290"/>
      <c r="AF10" s="290"/>
      <c r="AG10" s="577">
        <f t="shared" si="0"/>
        <v>0</v>
      </c>
      <c r="AH10" s="577">
        <f t="shared" si="1"/>
        <v>0</v>
      </c>
      <c r="AI10" s="577">
        <f t="shared" si="2"/>
        <v>0</v>
      </c>
      <c r="AJ10" s="880"/>
      <c r="AK10" s="590"/>
      <c r="AL10" s="587"/>
      <c r="AM10" s="587"/>
      <c r="AN10" s="290"/>
      <c r="AO10" s="290"/>
      <c r="AP10" s="577">
        <f t="shared" si="3"/>
        <v>0</v>
      </c>
      <c r="AQ10" s="590"/>
    </row>
    <row r="11" spans="1:43" x14ac:dyDescent="0.25">
      <c r="A11" s="263" t="s">
        <v>416</v>
      </c>
      <c r="B11" s="767"/>
      <c r="C11" s="756"/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8"/>
      <c r="O11" s="757"/>
      <c r="P11" s="757"/>
      <c r="Q11" s="757"/>
      <c r="R11" s="757"/>
      <c r="S11" s="757"/>
      <c r="T11" s="757"/>
      <c r="U11" s="757"/>
      <c r="V11" s="757"/>
      <c r="W11" s="757"/>
      <c r="X11" s="757"/>
      <c r="Y11" s="758"/>
      <c r="Z11" s="768"/>
      <c r="AA11" s="769"/>
      <c r="AB11" s="769"/>
      <c r="AC11" s="766"/>
      <c r="AD11" s="760">
        <v>20</v>
      </c>
      <c r="AE11" s="761">
        <v>30</v>
      </c>
      <c r="AF11" s="761">
        <v>1000</v>
      </c>
      <c r="AG11" s="577">
        <f t="shared" si="0"/>
        <v>20000</v>
      </c>
      <c r="AH11" s="577">
        <f t="shared" si="1"/>
        <v>30000</v>
      </c>
      <c r="AI11" s="577">
        <f t="shared" si="2"/>
        <v>10000</v>
      </c>
      <c r="AJ11" s="880"/>
      <c r="AK11" s="763"/>
      <c r="AL11" s="760"/>
      <c r="AM11" s="760"/>
      <c r="AN11" s="761"/>
      <c r="AO11" s="761"/>
      <c r="AP11" s="577"/>
      <c r="AQ11" s="762"/>
    </row>
    <row r="12" spans="1:43" ht="12.6" thickBot="1" x14ac:dyDescent="0.3">
      <c r="A12" s="264" t="s">
        <v>162</v>
      </c>
      <c r="B12" s="264"/>
      <c r="C12" s="364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6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6"/>
      <c r="Z12" s="630"/>
      <c r="AA12" s="631"/>
      <c r="AB12" s="631"/>
      <c r="AC12" s="632"/>
      <c r="AD12" s="588">
        <v>35</v>
      </c>
      <c r="AE12" s="291">
        <v>50</v>
      </c>
      <c r="AF12" s="291">
        <v>900</v>
      </c>
      <c r="AG12" s="623">
        <f t="shared" si="0"/>
        <v>31500</v>
      </c>
      <c r="AH12" s="623">
        <f t="shared" si="1"/>
        <v>45000</v>
      </c>
      <c r="AI12" s="623">
        <f t="shared" si="2"/>
        <v>13500</v>
      </c>
      <c r="AJ12" s="881"/>
      <c r="AK12" s="591"/>
      <c r="AL12" s="588"/>
      <c r="AM12" s="588"/>
      <c r="AN12" s="291"/>
      <c r="AO12" s="291"/>
      <c r="AP12" s="577">
        <f t="shared" si="3"/>
        <v>0</v>
      </c>
      <c r="AQ12" s="591"/>
    </row>
    <row r="13" spans="1:43" ht="12.6" thickBot="1" x14ac:dyDescent="0.3">
      <c r="A13" s="257" t="s">
        <v>163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621"/>
      <c r="AA13" s="621"/>
      <c r="AB13" s="621"/>
      <c r="AC13" s="621">
        <f t="shared" ref="AC13:AI13" si="4">SUM(AC6:AC12)</f>
        <v>402500</v>
      </c>
      <c r="AD13" s="276">
        <f t="shared" si="4"/>
        <v>605</v>
      </c>
      <c r="AE13" s="276">
        <f t="shared" si="4"/>
        <v>782</v>
      </c>
      <c r="AF13" s="276">
        <f t="shared" si="4"/>
        <v>4600</v>
      </c>
      <c r="AG13" s="281">
        <f>SUM(AG6:AG12)</f>
        <v>949000</v>
      </c>
      <c r="AH13" s="281">
        <f t="shared" si="4"/>
        <v>1109300</v>
      </c>
      <c r="AI13" s="281">
        <f t="shared" si="4"/>
        <v>160300</v>
      </c>
      <c r="AJ13" s="346">
        <v>0</v>
      </c>
      <c r="AK13" s="345"/>
      <c r="AL13" s="276"/>
      <c r="AM13" s="276">
        <f>SUM(AM6:AM12)</f>
        <v>0</v>
      </c>
      <c r="AN13" s="276">
        <f>SUM(AN6:AN12)</f>
        <v>0</v>
      </c>
      <c r="AO13" s="276">
        <f>SUM(AO6:AO12)</f>
        <v>0</v>
      </c>
      <c r="AP13" s="281">
        <f>SUM(AP6:AP12)</f>
        <v>0</v>
      </c>
      <c r="AQ13" s="281"/>
    </row>
    <row r="14" spans="1:43" x14ac:dyDescent="0.25">
      <c r="AH14" s="158"/>
      <c r="AI14" s="158"/>
      <c r="AJ14" s="158"/>
    </row>
    <row r="16" spans="1:43" ht="15.6" x14ac:dyDescent="0.3">
      <c r="AG16" s="159"/>
    </row>
  </sheetData>
  <mergeCells count="8">
    <mergeCell ref="AJ4:AJ12"/>
    <mergeCell ref="AQ4:AQ5"/>
    <mergeCell ref="A1:Y1"/>
    <mergeCell ref="AD1:AK1"/>
    <mergeCell ref="Z2:AK2"/>
    <mergeCell ref="AL2:AQ2"/>
    <mergeCell ref="Z3:AC3"/>
    <mergeCell ref="AD3:AK3"/>
  </mergeCells>
  <conditionalFormatting sqref="C6:AC12">
    <cfRule type="colorScale" priority="5">
      <colorScale>
        <cfvo type="num" val="0"/>
        <cfvo type="num" val="1"/>
        <color theme="0"/>
        <color theme="2" tint="-0.249977111117893"/>
      </colorScale>
    </cfRule>
  </conditionalFormatting>
  <conditionalFormatting sqref="AK6">
    <cfRule type="colorScale" priority="4">
      <colorScale>
        <cfvo type="num" val="0"/>
        <cfvo type="num" val="1"/>
        <color theme="0"/>
        <color theme="2" tint="-0.249977111117893"/>
      </colorScale>
    </cfRule>
  </conditionalFormatting>
  <conditionalFormatting sqref="AK11">
    <cfRule type="colorScale" priority="3">
      <colorScale>
        <cfvo type="num" val="0"/>
        <cfvo type="num" val="1"/>
        <color theme="0"/>
        <color theme="2" tint="-0.249977111117893"/>
      </colorScale>
    </cfRule>
  </conditionalFormatting>
  <conditionalFormatting sqref="AK8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conditionalFormatting sqref="AK9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AQ16"/>
  <sheetViews>
    <sheetView topLeftCell="P10" zoomScale="130" zoomScaleNormal="130" workbookViewId="0">
      <selection activeCell="AF18" sqref="AF18"/>
    </sheetView>
  </sheetViews>
  <sheetFormatPr defaultRowHeight="14.4" x14ac:dyDescent="0.3"/>
  <sheetData>
    <row r="1" spans="1:43" ht="21.6" thickBot="1" x14ac:dyDescent="0.35">
      <c r="A1" s="884" t="s">
        <v>219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712"/>
      <c r="AA1" s="712"/>
      <c r="AB1" s="712"/>
      <c r="AC1" s="712"/>
      <c r="AD1" s="884" t="s">
        <v>217</v>
      </c>
      <c r="AE1" s="884"/>
      <c r="AF1" s="884"/>
      <c r="AG1" s="884"/>
      <c r="AH1" s="884"/>
      <c r="AI1" s="884"/>
      <c r="AJ1" s="884"/>
      <c r="AK1" s="884"/>
      <c r="AL1" s="146"/>
      <c r="AM1" s="146"/>
      <c r="AN1" s="146"/>
      <c r="AO1" s="146"/>
      <c r="AP1" s="146"/>
      <c r="AQ1" s="146"/>
    </row>
    <row r="2" spans="1:43" ht="15" thickBot="1" x14ac:dyDescent="0.35">
      <c r="A2" s="266"/>
      <c r="B2" s="265"/>
      <c r="C2" s="267" t="s">
        <v>506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8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8"/>
      <c r="Z2" s="885" t="s">
        <v>294</v>
      </c>
      <c r="AA2" s="886"/>
      <c r="AB2" s="886"/>
      <c r="AC2" s="886"/>
      <c r="AD2" s="886"/>
      <c r="AE2" s="886"/>
      <c r="AF2" s="886"/>
      <c r="AG2" s="886"/>
      <c r="AH2" s="886"/>
      <c r="AI2" s="886"/>
      <c r="AJ2" s="886"/>
      <c r="AK2" s="887"/>
      <c r="AL2" s="888" t="s">
        <v>293</v>
      </c>
      <c r="AM2" s="889"/>
      <c r="AN2" s="889"/>
      <c r="AO2" s="889"/>
      <c r="AP2" s="889"/>
      <c r="AQ2" s="890"/>
    </row>
    <row r="3" spans="1:43" ht="15" thickBot="1" x14ac:dyDescent="0.35">
      <c r="A3" s="351"/>
      <c r="B3" s="349"/>
      <c r="C3" s="350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8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8"/>
      <c r="Z3" s="888" t="s">
        <v>356</v>
      </c>
      <c r="AA3" s="889"/>
      <c r="AB3" s="889"/>
      <c r="AC3" s="889"/>
      <c r="AD3" s="888" t="s">
        <v>357</v>
      </c>
      <c r="AE3" s="889"/>
      <c r="AF3" s="889"/>
      <c r="AG3" s="889"/>
      <c r="AH3" s="889"/>
      <c r="AI3" s="889"/>
      <c r="AJ3" s="889"/>
      <c r="AK3" s="890"/>
      <c r="AL3" s="271"/>
      <c r="AM3" s="272"/>
      <c r="AN3" s="272"/>
      <c r="AO3" s="272"/>
      <c r="AP3" s="272"/>
      <c r="AQ3" s="715"/>
    </row>
    <row r="4" spans="1:43" ht="168" x14ac:dyDescent="0.3">
      <c r="A4" s="351" t="s">
        <v>220</v>
      </c>
      <c r="B4" s="646" t="s">
        <v>369</v>
      </c>
      <c r="C4" s="350" t="s">
        <v>125</v>
      </c>
      <c r="D4" s="349" t="s">
        <v>126</v>
      </c>
      <c r="E4" s="349" t="s">
        <v>127</v>
      </c>
      <c r="F4" s="349" t="s">
        <v>128</v>
      </c>
      <c r="G4" s="349" t="s">
        <v>129</v>
      </c>
      <c r="H4" s="349" t="s">
        <v>130</v>
      </c>
      <c r="I4" s="349" t="s">
        <v>131</v>
      </c>
      <c r="J4" s="349" t="s">
        <v>132</v>
      </c>
      <c r="K4" s="349" t="s">
        <v>133</v>
      </c>
      <c r="L4" s="349" t="s">
        <v>134</v>
      </c>
      <c r="M4" s="349" t="s">
        <v>135</v>
      </c>
      <c r="N4" s="348" t="s">
        <v>136</v>
      </c>
      <c r="O4" s="349" t="s">
        <v>137</v>
      </c>
      <c r="P4" s="349" t="s">
        <v>138</v>
      </c>
      <c r="Q4" s="349" t="s">
        <v>139</v>
      </c>
      <c r="R4" s="349" t="s">
        <v>140</v>
      </c>
      <c r="S4" s="349" t="s">
        <v>141</v>
      </c>
      <c r="T4" s="349" t="s">
        <v>142</v>
      </c>
      <c r="U4" s="349" t="s">
        <v>143</v>
      </c>
      <c r="V4" s="349" t="s">
        <v>144</v>
      </c>
      <c r="W4" s="349" t="s">
        <v>145</v>
      </c>
      <c r="X4" s="349" t="s">
        <v>146</v>
      </c>
      <c r="Y4" s="348" t="s">
        <v>147</v>
      </c>
      <c r="Z4" s="267" t="s">
        <v>358</v>
      </c>
      <c r="AA4" s="265" t="s">
        <v>359</v>
      </c>
      <c r="AB4" s="265" t="s">
        <v>360</v>
      </c>
      <c r="AC4" s="265" t="s">
        <v>361</v>
      </c>
      <c r="AD4" s="713" t="s">
        <v>211</v>
      </c>
      <c r="AE4" s="714" t="s">
        <v>212</v>
      </c>
      <c r="AF4" s="714" t="s">
        <v>213</v>
      </c>
      <c r="AG4" s="715" t="s">
        <v>216</v>
      </c>
      <c r="AH4" s="715" t="s">
        <v>215</v>
      </c>
      <c r="AI4" s="715" t="s">
        <v>164</v>
      </c>
      <c r="AJ4" s="879" t="s">
        <v>218</v>
      </c>
      <c r="AK4" s="711" t="s">
        <v>221</v>
      </c>
      <c r="AL4" s="711" t="s">
        <v>292</v>
      </c>
      <c r="AM4" s="713" t="s">
        <v>211</v>
      </c>
      <c r="AN4" s="714" t="s">
        <v>212</v>
      </c>
      <c r="AO4" s="714" t="s">
        <v>213</v>
      </c>
      <c r="AP4" s="715" t="s">
        <v>216</v>
      </c>
      <c r="AQ4" s="882" t="s">
        <v>291</v>
      </c>
    </row>
    <row r="5" spans="1:43" ht="15" thickBot="1" x14ac:dyDescent="0.35">
      <c r="A5" s="149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2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2"/>
      <c r="Z5" s="151"/>
      <c r="AA5" s="150"/>
      <c r="AB5" s="150"/>
      <c r="AC5" s="150"/>
      <c r="AD5" s="271"/>
      <c r="AE5" s="272"/>
      <c r="AF5" s="272"/>
      <c r="AG5" s="280"/>
      <c r="AH5" s="280"/>
      <c r="AI5" s="280"/>
      <c r="AJ5" s="880"/>
      <c r="AK5" s="347"/>
      <c r="AL5" s="282"/>
      <c r="AM5" s="271"/>
      <c r="AN5" s="272"/>
      <c r="AO5" s="272"/>
      <c r="AP5" s="280"/>
      <c r="AQ5" s="883"/>
    </row>
    <row r="6" spans="1:43" ht="192" x14ac:dyDescent="0.3">
      <c r="A6" s="749" t="s">
        <v>507</v>
      </c>
      <c r="B6" s="749" t="s">
        <v>525</v>
      </c>
      <c r="C6" s="358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60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763" t="s">
        <v>480</v>
      </c>
      <c r="AA6" s="764">
        <v>15</v>
      </c>
      <c r="AB6" s="764">
        <v>7500</v>
      </c>
      <c r="AC6" s="765">
        <f>SUM(AA6)*AB6</f>
        <v>112500</v>
      </c>
      <c r="AD6" s="587">
        <v>425</v>
      </c>
      <c r="AE6" s="290">
        <v>515</v>
      </c>
      <c r="AF6" s="290">
        <v>900</v>
      </c>
      <c r="AG6" s="577">
        <f>AD6*AF6+AC6</f>
        <v>495000</v>
      </c>
      <c r="AH6" s="577">
        <f t="shared" ref="AH6:AH15" si="0">AE6*AF6+AC6</f>
        <v>576000</v>
      </c>
      <c r="AI6" s="577">
        <f t="shared" ref="AI6:AI15" si="1">AH6-AG6</f>
        <v>81000</v>
      </c>
      <c r="AJ6" s="880"/>
      <c r="AK6" s="763" t="s">
        <v>526</v>
      </c>
      <c r="AL6" s="586"/>
      <c r="AM6" s="587"/>
      <c r="AN6" s="290"/>
      <c r="AO6" s="290"/>
      <c r="AP6" s="577">
        <f t="shared" ref="AP6:AP15" si="2">AM6*AO6</f>
        <v>0</v>
      </c>
      <c r="AQ6" s="589"/>
    </row>
    <row r="7" spans="1:43" ht="409.6" x14ac:dyDescent="0.3">
      <c r="A7" s="263" t="s">
        <v>509</v>
      </c>
      <c r="B7" s="749" t="s">
        <v>527</v>
      </c>
      <c r="C7" s="361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3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3"/>
      <c r="Z7" s="763" t="s">
        <v>482</v>
      </c>
      <c r="AA7" s="764">
        <v>2</v>
      </c>
      <c r="AB7" s="764">
        <v>25000</v>
      </c>
      <c r="AC7" s="765">
        <f>SUM(AA7)*AB7</f>
        <v>50000</v>
      </c>
      <c r="AD7" s="587">
        <v>0</v>
      </c>
      <c r="AE7" s="290">
        <v>0</v>
      </c>
      <c r="AF7" s="290">
        <v>0</v>
      </c>
      <c r="AG7" s="577">
        <f t="shared" ref="AG7:AG15" si="3">AD7*AF7+AC7</f>
        <v>50000</v>
      </c>
      <c r="AH7" s="577">
        <f t="shared" si="0"/>
        <v>50000</v>
      </c>
      <c r="AI7" s="577">
        <f t="shared" si="1"/>
        <v>0</v>
      </c>
      <c r="AJ7" s="880"/>
      <c r="AK7" s="590"/>
      <c r="AL7" s="587"/>
      <c r="AM7" s="587"/>
      <c r="AN7" s="290"/>
      <c r="AO7" s="290"/>
      <c r="AP7" s="577">
        <f t="shared" si="2"/>
        <v>0</v>
      </c>
      <c r="AQ7" s="590"/>
    </row>
    <row r="8" spans="1:43" ht="156" x14ac:dyDescent="0.3">
      <c r="A8" s="263" t="s">
        <v>495</v>
      </c>
      <c r="B8" s="749" t="s">
        <v>528</v>
      </c>
      <c r="C8" s="361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3"/>
      <c r="Z8" s="763" t="s">
        <v>529</v>
      </c>
      <c r="AA8" s="764">
        <v>2</v>
      </c>
      <c r="AB8" s="764">
        <v>120000</v>
      </c>
      <c r="AC8" s="765">
        <f>SUM(AA8)*AB8</f>
        <v>240000</v>
      </c>
      <c r="AD8" s="587">
        <v>20</v>
      </c>
      <c r="AE8" s="290">
        <v>40</v>
      </c>
      <c r="AF8" s="290">
        <v>900</v>
      </c>
      <c r="AG8" s="577">
        <f t="shared" si="3"/>
        <v>258000</v>
      </c>
      <c r="AH8" s="577">
        <f t="shared" si="0"/>
        <v>276000</v>
      </c>
      <c r="AI8" s="577">
        <f t="shared" si="1"/>
        <v>18000</v>
      </c>
      <c r="AJ8" s="880"/>
      <c r="AK8" s="763" t="s">
        <v>526</v>
      </c>
      <c r="AL8" s="587"/>
      <c r="AM8" s="587"/>
      <c r="AN8" s="290"/>
      <c r="AO8" s="290"/>
      <c r="AP8" s="577">
        <f t="shared" si="2"/>
        <v>0</v>
      </c>
      <c r="AQ8" s="590"/>
    </row>
    <row r="9" spans="1:43" ht="156" x14ac:dyDescent="0.3">
      <c r="A9" s="263" t="s">
        <v>510</v>
      </c>
      <c r="B9" s="749" t="s">
        <v>530</v>
      </c>
      <c r="C9" s="361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3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3"/>
      <c r="Z9" s="627"/>
      <c r="AA9" s="628"/>
      <c r="AB9" s="628"/>
      <c r="AC9" s="629"/>
      <c r="AD9" s="587">
        <v>105</v>
      </c>
      <c r="AE9" s="290">
        <v>147</v>
      </c>
      <c r="AF9" s="290">
        <v>900</v>
      </c>
      <c r="AG9" s="577">
        <f>AD9*AF9+AC9</f>
        <v>94500</v>
      </c>
      <c r="AH9" s="577">
        <f t="shared" si="0"/>
        <v>132300</v>
      </c>
      <c r="AI9" s="577">
        <f t="shared" si="1"/>
        <v>37800</v>
      </c>
      <c r="AJ9" s="880"/>
      <c r="AK9" s="763" t="s">
        <v>526</v>
      </c>
      <c r="AL9" s="587"/>
      <c r="AM9" s="587"/>
      <c r="AN9" s="290"/>
      <c r="AO9" s="290"/>
      <c r="AP9" s="577">
        <f t="shared" si="2"/>
        <v>0</v>
      </c>
      <c r="AQ9" s="590"/>
    </row>
    <row r="10" spans="1:43" ht="84" x14ac:dyDescent="0.3">
      <c r="A10" s="263" t="s">
        <v>492</v>
      </c>
      <c r="B10" s="749" t="s">
        <v>531</v>
      </c>
      <c r="C10" s="361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3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3"/>
      <c r="Z10" s="627"/>
      <c r="AA10" s="764"/>
      <c r="AB10" s="764">
        <f>SUM(AC6:AC8)*0.21</f>
        <v>84525</v>
      </c>
      <c r="AC10" s="629"/>
      <c r="AD10" s="587"/>
      <c r="AE10" s="290"/>
      <c r="AF10" s="290"/>
      <c r="AG10" s="577"/>
      <c r="AH10" s="577"/>
      <c r="AI10" s="577"/>
      <c r="AJ10" s="880"/>
      <c r="AK10" s="590"/>
      <c r="AL10" s="587"/>
      <c r="AM10" s="587"/>
      <c r="AN10" s="290"/>
      <c r="AO10" s="290"/>
      <c r="AP10" s="577"/>
      <c r="AQ10" s="590"/>
    </row>
    <row r="11" spans="1:43" ht="108" x14ac:dyDescent="0.3">
      <c r="A11" s="263" t="s">
        <v>171</v>
      </c>
      <c r="B11" s="263"/>
      <c r="C11" s="361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3"/>
      <c r="O11" s="362"/>
      <c r="P11" s="362"/>
      <c r="Q11" s="362"/>
      <c r="R11" s="362"/>
      <c r="S11" s="362"/>
      <c r="T11" s="362"/>
      <c r="U11" s="362"/>
      <c r="V11" s="362"/>
      <c r="W11" s="362"/>
      <c r="X11" s="362"/>
      <c r="Y11" s="363"/>
      <c r="Z11" s="763" t="s">
        <v>532</v>
      </c>
      <c r="AA11" s="764">
        <v>1</v>
      </c>
      <c r="AB11" s="764">
        <v>1575</v>
      </c>
      <c r="AC11" s="765">
        <f>SUM(AA11)*AB11*12</f>
        <v>18900</v>
      </c>
      <c r="AD11" s="587"/>
      <c r="AE11" s="290"/>
      <c r="AF11" s="290"/>
      <c r="AG11" s="577">
        <f t="shared" si="3"/>
        <v>18900</v>
      </c>
      <c r="AH11" s="577">
        <f t="shared" si="0"/>
        <v>18900</v>
      </c>
      <c r="AI11" s="577">
        <f t="shared" si="1"/>
        <v>0</v>
      </c>
      <c r="AJ11" s="880"/>
      <c r="AK11" s="590"/>
      <c r="AL11" s="587"/>
      <c r="AM11" s="587"/>
      <c r="AN11" s="290"/>
      <c r="AO11" s="290"/>
      <c r="AP11" s="577">
        <f t="shared" si="2"/>
        <v>0</v>
      </c>
      <c r="AQ11" s="590"/>
    </row>
    <row r="12" spans="1:43" ht="108" x14ac:dyDescent="0.3">
      <c r="A12" s="263" t="s">
        <v>533</v>
      </c>
      <c r="B12" s="767"/>
      <c r="C12" s="756"/>
      <c r="D12" s="757"/>
      <c r="E12" s="757"/>
      <c r="F12" s="757"/>
      <c r="G12" s="757"/>
      <c r="H12" s="757"/>
      <c r="I12" s="757"/>
      <c r="J12" s="757"/>
      <c r="K12" s="757"/>
      <c r="L12" s="757"/>
      <c r="M12" s="757"/>
      <c r="N12" s="758"/>
      <c r="O12" s="757"/>
      <c r="P12" s="757"/>
      <c r="Q12" s="757"/>
      <c r="R12" s="757"/>
      <c r="S12" s="757"/>
      <c r="T12" s="757"/>
      <c r="U12" s="757"/>
      <c r="V12" s="757"/>
      <c r="W12" s="757"/>
      <c r="X12" s="757"/>
      <c r="Y12" s="758"/>
      <c r="Z12" s="763" t="s">
        <v>534</v>
      </c>
      <c r="AA12" s="770">
        <v>2</v>
      </c>
      <c r="AB12" s="770">
        <v>130</v>
      </c>
      <c r="AC12" s="765">
        <f>SUM(AA12)*AB12*12</f>
        <v>3120</v>
      </c>
      <c r="AD12" s="760"/>
      <c r="AE12" s="761"/>
      <c r="AF12" s="761"/>
      <c r="AG12" s="577"/>
      <c r="AH12" s="577"/>
      <c r="AI12" s="577"/>
      <c r="AJ12" s="880"/>
      <c r="AK12" s="762"/>
      <c r="AL12" s="760"/>
      <c r="AM12" s="760"/>
      <c r="AN12" s="761"/>
      <c r="AO12" s="761"/>
      <c r="AP12" s="577"/>
      <c r="AQ12" s="762"/>
    </row>
    <row r="13" spans="1:43" ht="96" x14ac:dyDescent="0.3">
      <c r="A13" s="263" t="s">
        <v>535</v>
      </c>
      <c r="B13" s="767"/>
      <c r="C13" s="756"/>
      <c r="D13" s="757"/>
      <c r="E13" s="757"/>
      <c r="F13" s="757"/>
      <c r="G13" s="757"/>
      <c r="H13" s="757"/>
      <c r="I13" s="757"/>
      <c r="J13" s="757"/>
      <c r="K13" s="757"/>
      <c r="L13" s="757"/>
      <c r="M13" s="757"/>
      <c r="N13" s="758"/>
      <c r="O13" s="757"/>
      <c r="P13" s="757"/>
      <c r="Q13" s="757"/>
      <c r="R13" s="757"/>
      <c r="S13" s="757"/>
      <c r="T13" s="757"/>
      <c r="U13" s="757"/>
      <c r="V13" s="757"/>
      <c r="W13" s="757"/>
      <c r="X13" s="757"/>
      <c r="Y13" s="758"/>
      <c r="Z13" s="771" t="s">
        <v>536</v>
      </c>
      <c r="AA13" s="770">
        <v>2</v>
      </c>
      <c r="AB13" s="770">
        <v>20</v>
      </c>
      <c r="AC13" s="765">
        <f>SUM(AA13)*AB13*12</f>
        <v>480</v>
      </c>
      <c r="AD13" s="760"/>
      <c r="AE13" s="761"/>
      <c r="AF13" s="761"/>
      <c r="AG13" s="577"/>
      <c r="AH13" s="577"/>
      <c r="AI13" s="577"/>
      <c r="AJ13" s="880"/>
      <c r="AK13" s="762"/>
      <c r="AL13" s="760"/>
      <c r="AM13" s="760"/>
      <c r="AN13" s="761"/>
      <c r="AO13" s="761"/>
      <c r="AP13" s="577"/>
      <c r="AQ13" s="762"/>
    </row>
    <row r="14" spans="1:43" x14ac:dyDescent="0.3">
      <c r="A14" s="263" t="s">
        <v>416</v>
      </c>
      <c r="B14" s="767"/>
      <c r="C14" s="756"/>
      <c r="D14" s="757"/>
      <c r="E14" s="757"/>
      <c r="F14" s="757"/>
      <c r="G14" s="757"/>
      <c r="H14" s="757"/>
      <c r="I14" s="757"/>
      <c r="J14" s="757"/>
      <c r="K14" s="757"/>
      <c r="L14" s="757"/>
      <c r="M14" s="757"/>
      <c r="N14" s="758"/>
      <c r="O14" s="757"/>
      <c r="P14" s="757"/>
      <c r="Q14" s="757"/>
      <c r="R14" s="757"/>
      <c r="S14" s="757"/>
      <c r="T14" s="757"/>
      <c r="U14" s="757"/>
      <c r="V14" s="757"/>
      <c r="W14" s="757"/>
      <c r="X14" s="757"/>
      <c r="Y14" s="758"/>
      <c r="Z14" s="771"/>
      <c r="AA14" s="770"/>
      <c r="AB14" s="770"/>
      <c r="AC14" s="772"/>
      <c r="AD14" s="760">
        <v>20</v>
      </c>
      <c r="AE14" s="761">
        <v>30</v>
      </c>
      <c r="AF14" s="761">
        <v>1000</v>
      </c>
      <c r="AG14" s="773">
        <f t="shared" si="3"/>
        <v>20000</v>
      </c>
      <c r="AH14" s="774">
        <f t="shared" si="0"/>
        <v>30000</v>
      </c>
      <c r="AI14" s="775">
        <f t="shared" si="1"/>
        <v>10000</v>
      </c>
      <c r="AJ14" s="907"/>
      <c r="AK14" s="762"/>
      <c r="AL14" s="760"/>
      <c r="AM14" s="760"/>
      <c r="AN14" s="761"/>
      <c r="AO14" s="761"/>
      <c r="AP14" s="577"/>
      <c r="AQ14" s="762"/>
    </row>
    <row r="15" spans="1:43" ht="15" thickBot="1" x14ac:dyDescent="0.35">
      <c r="A15" s="264" t="s">
        <v>162</v>
      </c>
      <c r="B15" s="264"/>
      <c r="C15" s="364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6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6"/>
      <c r="Z15" s="630"/>
      <c r="AA15" s="631"/>
      <c r="AB15" s="631"/>
      <c r="AC15" s="632"/>
      <c r="AD15" s="588">
        <v>35</v>
      </c>
      <c r="AE15" s="291">
        <v>50</v>
      </c>
      <c r="AF15" s="291">
        <v>900</v>
      </c>
      <c r="AG15" s="623">
        <f t="shared" si="3"/>
        <v>31500</v>
      </c>
      <c r="AH15" s="623">
        <f t="shared" si="0"/>
        <v>45000</v>
      </c>
      <c r="AI15" s="623">
        <f t="shared" si="1"/>
        <v>13500</v>
      </c>
      <c r="AJ15" s="881"/>
      <c r="AK15" s="591"/>
      <c r="AL15" s="588"/>
      <c r="AM15" s="588"/>
      <c r="AN15" s="291"/>
      <c r="AO15" s="291"/>
      <c r="AP15" s="577">
        <f t="shared" si="2"/>
        <v>0</v>
      </c>
      <c r="AQ15" s="591"/>
    </row>
    <row r="16" spans="1:43" ht="15" thickBot="1" x14ac:dyDescent="0.35">
      <c r="A16" s="257" t="s">
        <v>163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621"/>
      <c r="AA16" s="621"/>
      <c r="AB16" s="621"/>
      <c r="AC16" s="621">
        <f t="shared" ref="AC16:AI16" si="4">SUM(AC6:AC15)</f>
        <v>425000</v>
      </c>
      <c r="AD16" s="276">
        <f t="shared" si="4"/>
        <v>605</v>
      </c>
      <c r="AE16" s="276">
        <f t="shared" si="4"/>
        <v>782</v>
      </c>
      <c r="AF16" s="276">
        <f t="shared" si="4"/>
        <v>4600</v>
      </c>
      <c r="AG16" s="281">
        <f>SUM(AG6:AG15)</f>
        <v>967900</v>
      </c>
      <c r="AH16" s="281">
        <f t="shared" si="4"/>
        <v>1128200</v>
      </c>
      <c r="AI16" s="281">
        <f t="shared" si="4"/>
        <v>160300</v>
      </c>
      <c r="AJ16" s="346">
        <v>0</v>
      </c>
      <c r="AK16" s="345"/>
      <c r="AL16" s="276"/>
      <c r="AM16" s="276">
        <f>SUM(AM6:AM15)</f>
        <v>0</v>
      </c>
      <c r="AN16" s="276">
        <f>SUM(AN6:AN15)</f>
        <v>0</v>
      </c>
      <c r="AO16" s="276">
        <f>SUM(AO6:AO15)</f>
        <v>0</v>
      </c>
      <c r="AP16" s="281">
        <f>SUM(AP6:AP15)</f>
        <v>0</v>
      </c>
      <c r="AQ16" s="281"/>
    </row>
  </sheetData>
  <mergeCells count="8">
    <mergeCell ref="AJ4:AJ15"/>
    <mergeCell ref="AQ4:AQ5"/>
    <mergeCell ref="A1:Y1"/>
    <mergeCell ref="AD1:AK1"/>
    <mergeCell ref="Z2:AK2"/>
    <mergeCell ref="AL2:AQ2"/>
    <mergeCell ref="Z3:AC3"/>
    <mergeCell ref="AD3:AK3"/>
  </mergeCells>
  <conditionalFormatting sqref="C9:AC9 C6:Y8 AA6:AC8 C11:AC15 AC10">
    <cfRule type="colorScale" priority="6">
      <colorScale>
        <cfvo type="num" val="0"/>
        <cfvo type="num" val="1"/>
        <color theme="0"/>
        <color theme="2" tint="-0.249977111117893"/>
      </colorScale>
    </cfRule>
  </conditionalFormatting>
  <conditionalFormatting sqref="Z6:Z8">
    <cfRule type="colorScale" priority="5">
      <colorScale>
        <cfvo type="num" val="0"/>
        <cfvo type="num" val="1"/>
        <color theme="0"/>
        <color theme="2" tint="-0.249977111117893"/>
      </colorScale>
    </cfRule>
  </conditionalFormatting>
  <conditionalFormatting sqref="AK9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conditionalFormatting sqref="C10:AB10">
    <cfRule type="colorScale" priority="4">
      <colorScale>
        <cfvo type="num" val="0"/>
        <cfvo type="num" val="1"/>
        <color theme="0"/>
        <color theme="2" tint="-0.249977111117893"/>
      </colorScale>
    </cfRule>
  </conditionalFormatting>
  <conditionalFormatting sqref="AK6">
    <cfRule type="colorScale" priority="3">
      <colorScale>
        <cfvo type="num" val="0"/>
        <cfvo type="num" val="1"/>
        <color theme="0"/>
        <color theme="2" tint="-0.249977111117893"/>
      </colorScale>
    </cfRule>
  </conditionalFormatting>
  <conditionalFormatting sqref="AK8">
    <cfRule type="colorScale" priority="2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</sheetPr>
  <dimension ref="A1:AQ15"/>
  <sheetViews>
    <sheetView view="pageBreakPreview" topLeftCell="AC1" zoomScale="145" zoomScaleNormal="80" zoomScaleSheetLayoutView="145" workbookViewId="0">
      <selection activeCell="AK18" sqref="AK18"/>
    </sheetView>
  </sheetViews>
  <sheetFormatPr defaultColWidth="8.6640625" defaultRowHeight="12" x14ac:dyDescent="0.25"/>
  <cols>
    <col min="1" max="1" width="36.33203125" style="146" customWidth="1"/>
    <col min="2" max="2" width="34.6640625" style="146" customWidth="1"/>
    <col min="3" max="3" width="3.33203125" style="146" customWidth="1"/>
    <col min="4" max="24" width="3.6640625" style="146" customWidth="1"/>
    <col min="25" max="25" width="4.44140625" style="146" customWidth="1"/>
    <col min="26" max="28" width="16.44140625" style="146" customWidth="1"/>
    <col min="29" max="29" width="18.109375" style="146" customWidth="1"/>
    <col min="30" max="30" width="9" style="146" customWidth="1"/>
    <col min="31" max="31" width="9.109375" style="146" customWidth="1"/>
    <col min="32" max="32" width="9" style="146" customWidth="1"/>
    <col min="33" max="33" width="10.6640625" style="147" customWidth="1"/>
    <col min="34" max="36" width="10.6640625" style="146" customWidth="1"/>
    <col min="37" max="37" width="52.109375" style="146" customWidth="1"/>
    <col min="38" max="38" width="51.6640625" style="146" customWidth="1"/>
    <col min="39" max="42" width="8.6640625" style="146"/>
    <col min="43" max="43" width="18.88671875" style="146" customWidth="1"/>
    <col min="44" max="16384" width="8.6640625" style="146"/>
  </cols>
  <sheetData>
    <row r="1" spans="1:43" ht="26.1" customHeight="1" thickBot="1" x14ac:dyDescent="0.3">
      <c r="A1" s="884" t="s">
        <v>219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  <c r="P1" s="884"/>
      <c r="Q1" s="884"/>
      <c r="R1" s="884"/>
      <c r="S1" s="884"/>
      <c r="T1" s="884"/>
      <c r="U1" s="884"/>
      <c r="V1" s="884"/>
      <c r="W1" s="884"/>
      <c r="X1" s="884"/>
      <c r="Y1" s="884"/>
      <c r="Z1" s="560"/>
      <c r="AA1" s="560"/>
      <c r="AB1" s="560"/>
      <c r="AC1" s="560"/>
      <c r="AD1" s="884" t="s">
        <v>217</v>
      </c>
      <c r="AE1" s="884"/>
      <c r="AF1" s="884"/>
      <c r="AG1" s="884"/>
      <c r="AH1" s="884"/>
      <c r="AI1" s="884"/>
      <c r="AJ1" s="884"/>
      <c r="AK1" s="884"/>
    </row>
    <row r="2" spans="1:43" ht="36" customHeight="1" thickBot="1" x14ac:dyDescent="0.3">
      <c r="A2" s="266"/>
      <c r="B2" s="265"/>
      <c r="C2" s="267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8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8"/>
      <c r="Z2" s="885" t="s">
        <v>294</v>
      </c>
      <c r="AA2" s="886"/>
      <c r="AB2" s="886"/>
      <c r="AC2" s="886"/>
      <c r="AD2" s="886"/>
      <c r="AE2" s="886"/>
      <c r="AF2" s="886"/>
      <c r="AG2" s="886"/>
      <c r="AH2" s="886"/>
      <c r="AI2" s="886"/>
      <c r="AJ2" s="886"/>
      <c r="AK2" s="887"/>
      <c r="AL2" s="888" t="s">
        <v>293</v>
      </c>
      <c r="AM2" s="889"/>
      <c r="AN2" s="889"/>
      <c r="AO2" s="889"/>
      <c r="AP2" s="889"/>
      <c r="AQ2" s="890"/>
    </row>
    <row r="3" spans="1:43" ht="36" customHeight="1" thickBot="1" x14ac:dyDescent="0.3">
      <c r="A3" s="351"/>
      <c r="B3" s="349"/>
      <c r="C3" s="350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8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8"/>
      <c r="Z3" s="888" t="s">
        <v>356</v>
      </c>
      <c r="AA3" s="889"/>
      <c r="AB3" s="889"/>
      <c r="AC3" s="889"/>
      <c r="AD3" s="888" t="s">
        <v>357</v>
      </c>
      <c r="AE3" s="889"/>
      <c r="AF3" s="889"/>
      <c r="AG3" s="889"/>
      <c r="AH3" s="889"/>
      <c r="AI3" s="889"/>
      <c r="AJ3" s="889"/>
      <c r="AK3" s="890"/>
      <c r="AL3" s="271"/>
      <c r="AM3" s="272"/>
      <c r="AN3" s="272"/>
      <c r="AO3" s="272"/>
      <c r="AP3" s="272"/>
      <c r="AQ3" s="262"/>
    </row>
    <row r="4" spans="1:43" ht="51" customHeight="1" x14ac:dyDescent="0.25">
      <c r="A4" s="351" t="s">
        <v>220</v>
      </c>
      <c r="B4" s="646" t="s">
        <v>369</v>
      </c>
      <c r="C4" s="350" t="s">
        <v>125</v>
      </c>
      <c r="D4" s="349" t="s">
        <v>126</v>
      </c>
      <c r="E4" s="349" t="s">
        <v>127</v>
      </c>
      <c r="F4" s="349" t="s">
        <v>128</v>
      </c>
      <c r="G4" s="349" t="s">
        <v>129</v>
      </c>
      <c r="H4" s="349" t="s">
        <v>130</v>
      </c>
      <c r="I4" s="349" t="s">
        <v>131</v>
      </c>
      <c r="J4" s="349" t="s">
        <v>132</v>
      </c>
      <c r="K4" s="349" t="s">
        <v>133</v>
      </c>
      <c r="L4" s="349" t="s">
        <v>134</v>
      </c>
      <c r="M4" s="349" t="s">
        <v>135</v>
      </c>
      <c r="N4" s="348" t="s">
        <v>136</v>
      </c>
      <c r="O4" s="349" t="s">
        <v>137</v>
      </c>
      <c r="P4" s="349" t="s">
        <v>138</v>
      </c>
      <c r="Q4" s="349" t="s">
        <v>139</v>
      </c>
      <c r="R4" s="349" t="s">
        <v>140</v>
      </c>
      <c r="S4" s="349" t="s">
        <v>141</v>
      </c>
      <c r="T4" s="349" t="s">
        <v>142</v>
      </c>
      <c r="U4" s="349" t="s">
        <v>143</v>
      </c>
      <c r="V4" s="349" t="s">
        <v>144</v>
      </c>
      <c r="W4" s="349" t="s">
        <v>145</v>
      </c>
      <c r="X4" s="349" t="s">
        <v>146</v>
      </c>
      <c r="Y4" s="348" t="s">
        <v>147</v>
      </c>
      <c r="Z4" s="267" t="s">
        <v>358</v>
      </c>
      <c r="AA4" s="265" t="s">
        <v>359</v>
      </c>
      <c r="AB4" s="265" t="s">
        <v>360</v>
      </c>
      <c r="AC4" s="265" t="s">
        <v>361</v>
      </c>
      <c r="AD4" s="269" t="s">
        <v>211</v>
      </c>
      <c r="AE4" s="270" t="s">
        <v>212</v>
      </c>
      <c r="AF4" s="270" t="s">
        <v>213</v>
      </c>
      <c r="AG4" s="262" t="s">
        <v>216</v>
      </c>
      <c r="AH4" s="262" t="s">
        <v>215</v>
      </c>
      <c r="AI4" s="262" t="s">
        <v>164</v>
      </c>
      <c r="AJ4" s="879" t="s">
        <v>218</v>
      </c>
      <c r="AK4" s="622" t="s">
        <v>221</v>
      </c>
      <c r="AL4" s="622" t="s">
        <v>292</v>
      </c>
      <c r="AM4" s="269" t="s">
        <v>211</v>
      </c>
      <c r="AN4" s="270" t="s">
        <v>212</v>
      </c>
      <c r="AO4" s="270" t="s">
        <v>213</v>
      </c>
      <c r="AP4" s="262" t="s">
        <v>216</v>
      </c>
      <c r="AQ4" s="882" t="s">
        <v>291</v>
      </c>
    </row>
    <row r="5" spans="1:43" ht="8.25" customHeight="1" thickBot="1" x14ac:dyDescent="0.3">
      <c r="A5" s="149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2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2"/>
      <c r="Z5" s="151"/>
      <c r="AA5" s="150"/>
      <c r="AB5" s="150"/>
      <c r="AC5" s="150"/>
      <c r="AD5" s="271"/>
      <c r="AE5" s="272"/>
      <c r="AF5" s="272"/>
      <c r="AG5" s="280"/>
      <c r="AH5" s="280"/>
      <c r="AI5" s="280"/>
      <c r="AJ5" s="880"/>
      <c r="AK5" s="347"/>
      <c r="AL5" s="282"/>
      <c r="AM5" s="271"/>
      <c r="AN5" s="272"/>
      <c r="AO5" s="272"/>
      <c r="AP5" s="280"/>
      <c r="AQ5" s="883"/>
    </row>
    <row r="6" spans="1:43" ht="15" customHeight="1" x14ac:dyDescent="0.25">
      <c r="A6" s="263" t="s">
        <v>214</v>
      </c>
      <c r="B6" s="263"/>
      <c r="C6" s="358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60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60"/>
      <c r="Z6" s="624"/>
      <c r="AA6" s="625"/>
      <c r="AB6" s="625"/>
      <c r="AC6" s="626"/>
      <c r="AD6" s="587"/>
      <c r="AE6" s="290"/>
      <c r="AF6" s="290"/>
      <c r="AG6" s="577">
        <f t="shared" ref="AG6:AG11" si="0">AD6*AF6+AC6</f>
        <v>0</v>
      </c>
      <c r="AH6" s="577">
        <f t="shared" ref="AH6:AH11" si="1">AE6*AF6+AC6</f>
        <v>0</v>
      </c>
      <c r="AI6" s="577">
        <f t="shared" ref="AI6:AI11" si="2">AH6-AG6</f>
        <v>0</v>
      </c>
      <c r="AJ6" s="880"/>
      <c r="AK6" s="589"/>
      <c r="AL6" s="586"/>
      <c r="AM6" s="587"/>
      <c r="AN6" s="290"/>
      <c r="AO6" s="290"/>
      <c r="AP6" s="577">
        <f t="shared" ref="AP6:AP11" si="3">AM6*AO6</f>
        <v>0</v>
      </c>
      <c r="AQ6" s="589"/>
    </row>
    <row r="7" spans="1:43" ht="15" customHeight="1" x14ac:dyDescent="0.25">
      <c r="A7" s="263" t="s">
        <v>168</v>
      </c>
      <c r="B7" s="263"/>
      <c r="C7" s="361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3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3"/>
      <c r="Z7" s="627"/>
      <c r="AA7" s="628"/>
      <c r="AB7" s="628"/>
      <c r="AC7" s="629"/>
      <c r="AD7" s="587"/>
      <c r="AE7" s="290"/>
      <c r="AF7" s="290"/>
      <c r="AG7" s="577">
        <f t="shared" si="0"/>
        <v>0</v>
      </c>
      <c r="AH7" s="577">
        <f t="shared" si="1"/>
        <v>0</v>
      </c>
      <c r="AI7" s="577">
        <f t="shared" si="2"/>
        <v>0</v>
      </c>
      <c r="AJ7" s="880"/>
      <c r="AK7" s="590"/>
      <c r="AL7" s="587"/>
      <c r="AM7" s="587"/>
      <c r="AN7" s="290"/>
      <c r="AO7" s="290"/>
      <c r="AP7" s="577">
        <f t="shared" si="3"/>
        <v>0</v>
      </c>
      <c r="AQ7" s="590"/>
    </row>
    <row r="8" spans="1:43" ht="15" customHeight="1" x14ac:dyDescent="0.25">
      <c r="A8" s="263" t="s">
        <v>169</v>
      </c>
      <c r="B8" s="263"/>
      <c r="C8" s="361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3"/>
      <c r="Z8" s="627"/>
      <c r="AA8" s="628"/>
      <c r="AB8" s="628"/>
      <c r="AC8" s="629"/>
      <c r="AD8" s="587"/>
      <c r="AE8" s="290"/>
      <c r="AF8" s="290"/>
      <c r="AG8" s="577">
        <f t="shared" si="0"/>
        <v>0</v>
      </c>
      <c r="AH8" s="577">
        <f t="shared" si="1"/>
        <v>0</v>
      </c>
      <c r="AI8" s="577">
        <f t="shared" si="2"/>
        <v>0</v>
      </c>
      <c r="AJ8" s="880"/>
      <c r="AK8" s="590"/>
      <c r="AL8" s="587"/>
      <c r="AM8" s="587"/>
      <c r="AN8" s="290"/>
      <c r="AO8" s="290"/>
      <c r="AP8" s="577">
        <f t="shared" si="3"/>
        <v>0</v>
      </c>
      <c r="AQ8" s="590"/>
    </row>
    <row r="9" spans="1:43" ht="15" customHeight="1" x14ac:dyDescent="0.25">
      <c r="A9" s="263" t="s">
        <v>170</v>
      </c>
      <c r="B9" s="263"/>
      <c r="C9" s="361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3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3"/>
      <c r="Z9" s="627"/>
      <c r="AA9" s="628"/>
      <c r="AB9" s="628"/>
      <c r="AC9" s="629"/>
      <c r="AD9" s="587"/>
      <c r="AE9" s="290"/>
      <c r="AF9" s="290"/>
      <c r="AG9" s="577">
        <f t="shared" si="0"/>
        <v>0</v>
      </c>
      <c r="AH9" s="577">
        <f t="shared" si="1"/>
        <v>0</v>
      </c>
      <c r="AI9" s="577">
        <f t="shared" si="2"/>
        <v>0</v>
      </c>
      <c r="AJ9" s="880"/>
      <c r="AK9" s="590"/>
      <c r="AL9" s="587"/>
      <c r="AM9" s="587"/>
      <c r="AN9" s="290"/>
      <c r="AO9" s="290"/>
      <c r="AP9" s="577">
        <f t="shared" si="3"/>
        <v>0</v>
      </c>
      <c r="AQ9" s="590"/>
    </row>
    <row r="10" spans="1:43" ht="15" customHeight="1" x14ac:dyDescent="0.25">
      <c r="A10" s="263" t="s">
        <v>172</v>
      </c>
      <c r="B10" s="263"/>
      <c r="C10" s="361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3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3"/>
      <c r="Z10" s="627"/>
      <c r="AA10" s="628"/>
      <c r="AB10" s="628"/>
      <c r="AC10" s="629"/>
      <c r="AD10" s="587"/>
      <c r="AE10" s="290"/>
      <c r="AF10" s="290"/>
      <c r="AG10" s="577">
        <f t="shared" si="0"/>
        <v>0</v>
      </c>
      <c r="AH10" s="577">
        <f t="shared" si="1"/>
        <v>0</v>
      </c>
      <c r="AI10" s="577">
        <f t="shared" si="2"/>
        <v>0</v>
      </c>
      <c r="AJ10" s="880"/>
      <c r="AK10" s="590"/>
      <c r="AL10" s="587"/>
      <c r="AM10" s="587"/>
      <c r="AN10" s="290"/>
      <c r="AO10" s="290"/>
      <c r="AP10" s="577">
        <f t="shared" si="3"/>
        <v>0</v>
      </c>
      <c r="AQ10" s="590"/>
    </row>
    <row r="11" spans="1:43" ht="15.9" customHeight="1" thickBot="1" x14ac:dyDescent="0.3">
      <c r="A11" s="264" t="s">
        <v>162</v>
      </c>
      <c r="B11" s="264"/>
      <c r="C11" s="364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6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6"/>
      <c r="Z11" s="630"/>
      <c r="AA11" s="631"/>
      <c r="AB11" s="631"/>
      <c r="AC11" s="632"/>
      <c r="AD11" s="588"/>
      <c r="AE11" s="291"/>
      <c r="AF11" s="291"/>
      <c r="AG11" s="623">
        <f t="shared" si="0"/>
        <v>0</v>
      </c>
      <c r="AH11" s="623">
        <f t="shared" si="1"/>
        <v>0</v>
      </c>
      <c r="AI11" s="623">
        <f t="shared" si="2"/>
        <v>0</v>
      </c>
      <c r="AJ11" s="881"/>
      <c r="AK11" s="591"/>
      <c r="AL11" s="588"/>
      <c r="AM11" s="588"/>
      <c r="AN11" s="291"/>
      <c r="AO11" s="291"/>
      <c r="AP11" s="577">
        <f t="shared" si="3"/>
        <v>0</v>
      </c>
      <c r="AQ11" s="591"/>
    </row>
    <row r="12" spans="1:43" ht="12.6" thickBot="1" x14ac:dyDescent="0.3">
      <c r="A12" s="257" t="s">
        <v>163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621"/>
      <c r="AA12" s="621"/>
      <c r="AB12" s="621"/>
      <c r="AC12" s="621">
        <f t="shared" ref="AC12:AI12" si="4">SUM(AC6:AC11)</f>
        <v>0</v>
      </c>
      <c r="AD12" s="276">
        <f t="shared" si="4"/>
        <v>0</v>
      </c>
      <c r="AE12" s="276">
        <f t="shared" si="4"/>
        <v>0</v>
      </c>
      <c r="AF12" s="276">
        <f t="shared" si="4"/>
        <v>0</v>
      </c>
      <c r="AG12" s="281">
        <f t="shared" si="4"/>
        <v>0</v>
      </c>
      <c r="AH12" s="281">
        <f t="shared" si="4"/>
        <v>0</v>
      </c>
      <c r="AI12" s="281">
        <f t="shared" si="4"/>
        <v>0</v>
      </c>
      <c r="AJ12" s="346">
        <v>0</v>
      </c>
      <c r="AK12" s="345"/>
      <c r="AL12" s="276"/>
      <c r="AM12" s="276">
        <f>SUM(AM6:AM11)</f>
        <v>0</v>
      </c>
      <c r="AN12" s="276">
        <f>SUM(AN6:AN11)</f>
        <v>0</v>
      </c>
      <c r="AO12" s="276">
        <f>SUM(AO6:AO11)</f>
        <v>0</v>
      </c>
      <c r="AP12" s="281">
        <f>SUM(AP6:AP11)</f>
        <v>0</v>
      </c>
      <c r="AQ12" s="281"/>
    </row>
    <row r="13" spans="1:43" x14ac:dyDescent="0.25">
      <c r="AH13" s="158"/>
      <c r="AI13" s="158"/>
      <c r="AJ13" s="158"/>
    </row>
    <row r="15" spans="1:43" ht="15.6" x14ac:dyDescent="0.3">
      <c r="AG15" s="159"/>
    </row>
  </sheetData>
  <mergeCells count="8">
    <mergeCell ref="AL2:AQ2"/>
    <mergeCell ref="AJ4:AJ11"/>
    <mergeCell ref="AQ4:AQ5"/>
    <mergeCell ref="A1:Y1"/>
    <mergeCell ref="AD1:AK1"/>
    <mergeCell ref="Z2:AK2"/>
    <mergeCell ref="Z3:AC3"/>
    <mergeCell ref="AD3:AK3"/>
  </mergeCells>
  <conditionalFormatting sqref="C6:AC11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1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G77"/>
  <sheetViews>
    <sheetView view="pageBreakPreview" topLeftCell="A36" zoomScale="115" zoomScaleNormal="80" zoomScaleSheetLayoutView="115" workbookViewId="0">
      <selection activeCell="A47" sqref="A47"/>
    </sheetView>
  </sheetViews>
  <sheetFormatPr defaultColWidth="8.88671875" defaultRowHeight="14.4" x14ac:dyDescent="0.3"/>
  <cols>
    <col min="1" max="1" width="38.6640625" style="4" customWidth="1"/>
    <col min="2" max="2" width="66.6640625" style="4" customWidth="1"/>
    <col min="3" max="3" width="14.33203125" style="6" customWidth="1"/>
    <col min="4" max="4" width="23.44140625" style="4" customWidth="1"/>
    <col min="5" max="5" width="10.33203125" style="4" bestFit="1" customWidth="1"/>
    <col min="6" max="16384" width="8.88671875" style="4"/>
  </cols>
  <sheetData>
    <row r="1" spans="1:4" ht="15.6" thickTop="1" thickBot="1" x14ac:dyDescent="0.35">
      <c r="A1" s="1" t="s">
        <v>0</v>
      </c>
      <c r="B1" s="2" t="s">
        <v>1</v>
      </c>
      <c r="C1" s="5" t="s">
        <v>10</v>
      </c>
      <c r="D1" s="3" t="s">
        <v>2</v>
      </c>
    </row>
    <row r="2" spans="1:4" ht="147" customHeight="1" thickTop="1" thickBot="1" x14ac:dyDescent="0.35">
      <c r="A2" s="527" t="s">
        <v>3</v>
      </c>
      <c r="B2" s="528" t="s">
        <v>4</v>
      </c>
      <c r="C2" s="529" t="s">
        <v>11</v>
      </c>
      <c r="D2" s="211">
        <v>10</v>
      </c>
    </row>
    <row r="3" spans="1:4" ht="41.4" customHeight="1" x14ac:dyDescent="0.3">
      <c r="A3" s="908" t="s">
        <v>5</v>
      </c>
      <c r="B3" s="920" t="s">
        <v>14</v>
      </c>
      <c r="C3" s="922" t="s">
        <v>12</v>
      </c>
      <c r="D3" s="910">
        <v>0.04</v>
      </c>
    </row>
    <row r="4" spans="1:4" ht="63" customHeight="1" thickBot="1" x14ac:dyDescent="0.35">
      <c r="A4" s="909"/>
      <c r="B4" s="921"/>
      <c r="C4" s="923"/>
      <c r="D4" s="911"/>
    </row>
    <row r="5" spans="1:4" ht="27.6" x14ac:dyDescent="0.3">
      <c r="A5" s="908" t="s">
        <v>6</v>
      </c>
      <c r="B5" s="530" t="s">
        <v>7</v>
      </c>
      <c r="C5" s="922" t="s">
        <v>12</v>
      </c>
      <c r="D5" s="912">
        <v>0.05</v>
      </c>
    </row>
    <row r="6" spans="1:4" ht="42" thickBot="1" x14ac:dyDescent="0.35">
      <c r="A6" s="909"/>
      <c r="B6" s="528" t="s">
        <v>8</v>
      </c>
      <c r="C6" s="923"/>
      <c r="D6" s="913"/>
    </row>
    <row r="7" spans="1:4" ht="28.2" thickBot="1" x14ac:dyDescent="0.35">
      <c r="A7" s="531" t="s">
        <v>190</v>
      </c>
      <c r="B7" s="532" t="s">
        <v>336</v>
      </c>
      <c r="C7" s="533" t="s">
        <v>13</v>
      </c>
      <c r="D7" s="210">
        <v>1373</v>
      </c>
    </row>
    <row r="8" spans="1:4" ht="15" customHeight="1" x14ac:dyDescent="0.3">
      <c r="A8" s="914" t="s">
        <v>9</v>
      </c>
      <c r="B8" s="918" t="s">
        <v>341</v>
      </c>
      <c r="C8" s="924" t="s">
        <v>15</v>
      </c>
      <c r="D8" s="916">
        <f>$D$7*1.352/(D12/12)</f>
        <v>11.379592337164752</v>
      </c>
    </row>
    <row r="9" spans="1:4" ht="57" customHeight="1" thickBot="1" x14ac:dyDescent="0.35">
      <c r="A9" s="915"/>
      <c r="B9" s="919"/>
      <c r="C9" s="925"/>
      <c r="D9" s="917"/>
    </row>
    <row r="10" spans="1:4" x14ac:dyDescent="0.3">
      <c r="A10" s="934" t="s">
        <v>191</v>
      </c>
      <c r="B10" s="918" t="s">
        <v>337</v>
      </c>
      <c r="C10" s="932" t="s">
        <v>15</v>
      </c>
      <c r="D10" s="937">
        <v>5.55</v>
      </c>
    </row>
    <row r="11" spans="1:4" ht="20.25" customHeight="1" thickBot="1" x14ac:dyDescent="0.35">
      <c r="A11" s="935"/>
      <c r="B11" s="936"/>
      <c r="C11" s="933"/>
      <c r="D11" s="938"/>
    </row>
    <row r="12" spans="1:4" ht="72" customHeight="1" thickBot="1" x14ac:dyDescent="0.35">
      <c r="A12" s="534" t="s">
        <v>338</v>
      </c>
      <c r="B12" s="532" t="s">
        <v>343</v>
      </c>
      <c r="C12" s="535" t="s">
        <v>339</v>
      </c>
      <c r="D12" s="537">
        <v>1957.5</v>
      </c>
    </row>
    <row r="13" spans="1:4" ht="72" customHeight="1" thickBot="1" x14ac:dyDescent="0.35">
      <c r="A13" s="534" t="s">
        <v>340</v>
      </c>
      <c r="B13" s="532" t="s">
        <v>342</v>
      </c>
      <c r="C13" s="535" t="s">
        <v>339</v>
      </c>
      <c r="D13" s="536">
        <v>2088</v>
      </c>
    </row>
    <row r="14" spans="1:4" ht="21" customHeight="1" x14ac:dyDescent="0.3">
      <c r="A14" s="650" t="s">
        <v>25</v>
      </c>
      <c r="B14" s="650" t="s">
        <v>115</v>
      </c>
      <c r="C14" s="651" t="s">
        <v>11</v>
      </c>
      <c r="D14" s="653">
        <v>2019</v>
      </c>
    </row>
    <row r="15" spans="1:4" x14ac:dyDescent="0.3">
      <c r="A15" s="654"/>
      <c r="B15" s="654"/>
      <c r="C15" s="655"/>
      <c r="D15" s="656"/>
    </row>
    <row r="16" spans="1:4" x14ac:dyDescent="0.3">
      <c r="A16" s="660" t="s">
        <v>395</v>
      </c>
      <c r="B16" s="661"/>
      <c r="C16" s="662"/>
      <c r="D16" s="663"/>
    </row>
    <row r="17" spans="1:5" ht="15" thickBot="1" x14ac:dyDescent="0.35">
      <c r="A17" s="654"/>
      <c r="B17" s="654"/>
      <c r="C17" s="655"/>
      <c r="D17" s="656"/>
    </row>
    <row r="18" spans="1:5" ht="15" thickBot="1" x14ac:dyDescent="0.35">
      <c r="A18" s="664" t="s">
        <v>388</v>
      </c>
      <c r="B18" s="665" t="s">
        <v>389</v>
      </c>
      <c r="C18" s="665" t="s">
        <v>390</v>
      </c>
      <c r="D18" s="706">
        <v>1183</v>
      </c>
    </row>
    <row r="19" spans="1:5" ht="28.2" thickBot="1" x14ac:dyDescent="0.35">
      <c r="A19" s="666" t="s">
        <v>391</v>
      </c>
      <c r="B19" s="667" t="s">
        <v>470</v>
      </c>
      <c r="C19" s="667" t="s">
        <v>469</v>
      </c>
      <c r="D19" s="707">
        <f>C76*1000000</f>
        <v>113180000</v>
      </c>
    </row>
    <row r="20" spans="1:5" ht="28.2" thickBot="1" x14ac:dyDescent="0.35">
      <c r="A20" s="666"/>
      <c r="B20" s="667" t="s">
        <v>392</v>
      </c>
      <c r="C20" s="667" t="s">
        <v>471</v>
      </c>
      <c r="D20" s="707">
        <f>C77*1000000</f>
        <v>90544000</v>
      </c>
    </row>
    <row r="21" spans="1:5" ht="42" thickBot="1" x14ac:dyDescent="0.35">
      <c r="A21" s="666" t="s">
        <v>393</v>
      </c>
      <c r="B21" s="667" t="s">
        <v>473</v>
      </c>
      <c r="C21" s="667" t="s">
        <v>12</v>
      </c>
      <c r="D21" s="708">
        <v>0.01</v>
      </c>
    </row>
    <row r="22" spans="1:5" ht="42" thickBot="1" x14ac:dyDescent="0.35">
      <c r="A22" s="666" t="s">
        <v>394</v>
      </c>
      <c r="B22" s="667" t="s">
        <v>472</v>
      </c>
      <c r="C22" s="667" t="s">
        <v>471</v>
      </c>
      <c r="D22" s="707">
        <f>D20*D21</f>
        <v>905440</v>
      </c>
      <c r="E22" s="710"/>
    </row>
    <row r="23" spans="1:5" x14ac:dyDescent="0.3">
      <c r="A23" s="654"/>
      <c r="B23" s="654"/>
      <c r="C23" s="655"/>
      <c r="D23" s="656"/>
    </row>
    <row r="24" spans="1:5" x14ac:dyDescent="0.3">
      <c r="A24" s="660" t="s">
        <v>396</v>
      </c>
      <c r="B24" s="661"/>
      <c r="C24" s="662"/>
      <c r="D24" s="663"/>
    </row>
    <row r="25" spans="1:5" ht="27.6" x14ac:dyDescent="0.3">
      <c r="A25" s="654" t="s">
        <v>397</v>
      </c>
      <c r="B25" s="654"/>
      <c r="C25" s="655" t="s">
        <v>402</v>
      </c>
      <c r="D25" s="656">
        <v>3700</v>
      </c>
    </row>
    <row r="26" spans="1:5" ht="27.6" x14ac:dyDescent="0.3">
      <c r="A26" s="654" t="s">
        <v>398</v>
      </c>
      <c r="B26" s="654"/>
      <c r="C26" s="655" t="s">
        <v>402</v>
      </c>
      <c r="D26" s="656">
        <v>6000</v>
      </c>
    </row>
    <row r="27" spans="1:5" x14ac:dyDescent="0.3">
      <c r="A27" s="654" t="s">
        <v>399</v>
      </c>
      <c r="B27" s="654"/>
      <c r="C27" s="655" t="s">
        <v>402</v>
      </c>
      <c r="D27" s="656">
        <f>D26-D25</f>
        <v>2300</v>
      </c>
    </row>
    <row r="28" spans="1:5" x14ac:dyDescent="0.3">
      <c r="A28" s="654"/>
      <c r="B28" s="654"/>
      <c r="C28" s="655"/>
      <c r="D28" s="656"/>
    </row>
    <row r="29" spans="1:5" ht="27.6" x14ac:dyDescent="0.3">
      <c r="A29" s="654" t="s">
        <v>400</v>
      </c>
      <c r="B29" s="654" t="s">
        <v>403</v>
      </c>
      <c r="C29" s="655" t="s">
        <v>38</v>
      </c>
      <c r="D29" s="656">
        <v>24</v>
      </c>
    </row>
    <row r="30" spans="1:5" ht="27.6" x14ac:dyDescent="0.3">
      <c r="A30" s="654" t="s">
        <v>401</v>
      </c>
      <c r="B30" s="654" t="s">
        <v>404</v>
      </c>
      <c r="C30" s="655" t="s">
        <v>38</v>
      </c>
      <c r="D30" s="656">
        <v>12</v>
      </c>
    </row>
    <row r="31" spans="1:5" x14ac:dyDescent="0.3">
      <c r="A31" s="654"/>
      <c r="B31" s="654"/>
      <c r="C31" s="655"/>
      <c r="D31" s="656"/>
    </row>
    <row r="32" spans="1:5" x14ac:dyDescent="0.3">
      <c r="A32" s="654" t="s">
        <v>503</v>
      </c>
      <c r="B32" s="654" t="s">
        <v>504</v>
      </c>
      <c r="C32" s="655" t="s">
        <v>12</v>
      </c>
      <c r="D32" s="659">
        <v>0.21</v>
      </c>
    </row>
    <row r="33" spans="1:4" x14ac:dyDescent="0.3">
      <c r="A33" s="654" t="s">
        <v>406</v>
      </c>
      <c r="B33" s="654"/>
      <c r="C33" s="655" t="s">
        <v>385</v>
      </c>
      <c r="D33" s="658">
        <v>518920</v>
      </c>
    </row>
    <row r="34" spans="1:4" x14ac:dyDescent="0.3">
      <c r="A34" s="654" t="s">
        <v>384</v>
      </c>
      <c r="B34" s="654"/>
      <c r="C34" s="655" t="s">
        <v>385</v>
      </c>
      <c r="D34" s="658">
        <v>1536000</v>
      </c>
    </row>
    <row r="35" spans="1:4" x14ac:dyDescent="0.3">
      <c r="A35" s="654" t="s">
        <v>387</v>
      </c>
      <c r="B35" s="654"/>
      <c r="C35" s="655" t="s">
        <v>385</v>
      </c>
      <c r="D35" s="658" t="s">
        <v>502</v>
      </c>
    </row>
    <row r="36" spans="1:4" x14ac:dyDescent="0.3">
      <c r="A36" s="654" t="s">
        <v>383</v>
      </c>
      <c r="B36" s="654"/>
      <c r="C36" s="655" t="s">
        <v>385</v>
      </c>
      <c r="D36" s="658">
        <v>584000</v>
      </c>
    </row>
    <row r="37" spans="1:4" x14ac:dyDescent="0.3">
      <c r="A37" s="657" t="s">
        <v>386</v>
      </c>
      <c r="B37" s="654"/>
      <c r="C37" s="655" t="s">
        <v>385</v>
      </c>
      <c r="D37" s="656">
        <f>D33+D34+D36</f>
        <v>2638920</v>
      </c>
    </row>
    <row r="38" spans="1:4" x14ac:dyDescent="0.3">
      <c r="A38" s="657"/>
      <c r="B38" s="654"/>
      <c r="C38" s="655"/>
      <c r="D38" s="656"/>
    </row>
    <row r="39" spans="1:4" x14ac:dyDescent="0.3">
      <c r="A39" s="657"/>
      <c r="B39" s="654"/>
      <c r="C39" s="655"/>
      <c r="D39" s="656"/>
    </row>
    <row r="40" spans="1:4" x14ac:dyDescent="0.3">
      <c r="A40" s="657" t="s">
        <v>408</v>
      </c>
      <c r="B40" s="657" t="s">
        <v>409</v>
      </c>
      <c r="C40" s="655"/>
      <c r="D40" s="656"/>
    </row>
    <row r="41" spans="1:4" ht="27.6" x14ac:dyDescent="0.3">
      <c r="A41" s="657" t="s">
        <v>410</v>
      </c>
      <c r="B41" s="654" t="s">
        <v>407</v>
      </c>
      <c r="C41" s="668" t="s">
        <v>390</v>
      </c>
      <c r="D41" s="658">
        <v>215.47</v>
      </c>
    </row>
    <row r="42" spans="1:4" ht="27.6" x14ac:dyDescent="0.3">
      <c r="A42" s="657" t="s">
        <v>410</v>
      </c>
      <c r="B42" s="654" t="s">
        <v>407</v>
      </c>
      <c r="C42" s="655" t="s">
        <v>411</v>
      </c>
      <c r="D42" s="656">
        <f>D41*12</f>
        <v>2585.64</v>
      </c>
    </row>
    <row r="43" spans="1:4" x14ac:dyDescent="0.3">
      <c r="A43" s="657"/>
      <c r="B43" s="654"/>
      <c r="C43" s="655"/>
      <c r="D43" s="656"/>
    </row>
    <row r="44" spans="1:4" x14ac:dyDescent="0.3">
      <c r="A44" s="669" t="s">
        <v>388</v>
      </c>
      <c r="B44" s="670" t="s">
        <v>389</v>
      </c>
      <c r="C44" s="668" t="s">
        <v>390</v>
      </c>
      <c r="D44" s="671">
        <v>1183</v>
      </c>
    </row>
    <row r="45" spans="1:4" ht="27.6" x14ac:dyDescent="0.3">
      <c r="A45" s="669" t="s">
        <v>414</v>
      </c>
      <c r="B45" s="670"/>
      <c r="C45" s="668" t="s">
        <v>413</v>
      </c>
      <c r="D45" s="671">
        <v>1.5</v>
      </c>
    </row>
    <row r="46" spans="1:4" x14ac:dyDescent="0.3">
      <c r="A46" s="669"/>
      <c r="B46" s="670"/>
      <c r="C46" s="668"/>
      <c r="D46" s="671"/>
    </row>
    <row r="47" spans="1:4" ht="27.6" x14ac:dyDescent="0.25">
      <c r="A47" s="669" t="s">
        <v>416</v>
      </c>
      <c r="B47" s="673" t="s">
        <v>435</v>
      </c>
      <c r="C47" s="672" t="s">
        <v>451</v>
      </c>
      <c r="D47" s="672">
        <v>70</v>
      </c>
    </row>
    <row r="48" spans="1:4" ht="15" thickBot="1" x14ac:dyDescent="0.3">
      <c r="A48" s="669" t="s">
        <v>416</v>
      </c>
      <c r="B48" s="673" t="s">
        <v>434</v>
      </c>
      <c r="C48" s="672" t="s">
        <v>415</v>
      </c>
      <c r="D48" s="679">
        <v>30</v>
      </c>
    </row>
    <row r="49" spans="1:7" ht="41.4" x14ac:dyDescent="0.3">
      <c r="A49" s="664" t="s">
        <v>417</v>
      </c>
      <c r="B49" s="664" t="s">
        <v>418</v>
      </c>
      <c r="C49" s="664"/>
      <c r="D49" s="664"/>
    </row>
    <row r="50" spans="1:7" x14ac:dyDescent="0.25">
      <c r="A50" s="674" t="s">
        <v>419</v>
      </c>
      <c r="B50" s="672" t="s">
        <v>420</v>
      </c>
      <c r="C50" s="675" t="s">
        <v>421</v>
      </c>
      <c r="D50" s="674">
        <v>900</v>
      </c>
    </row>
    <row r="51" spans="1:7" x14ac:dyDescent="0.25">
      <c r="A51" s="674" t="s">
        <v>419</v>
      </c>
      <c r="B51" s="672" t="s">
        <v>422</v>
      </c>
      <c r="C51" s="675" t="s">
        <v>421</v>
      </c>
      <c r="D51" s="674">
        <v>650</v>
      </c>
    </row>
    <row r="52" spans="1:7" x14ac:dyDescent="0.25">
      <c r="A52" s="674" t="s">
        <v>419</v>
      </c>
      <c r="B52" s="672" t="s">
        <v>423</v>
      </c>
      <c r="C52" s="675" t="s">
        <v>421</v>
      </c>
      <c r="D52" s="674">
        <v>740</v>
      </c>
    </row>
    <row r="53" spans="1:7" x14ac:dyDescent="0.25">
      <c r="A53" s="674" t="s">
        <v>419</v>
      </c>
      <c r="B53" s="672" t="s">
        <v>424</v>
      </c>
      <c r="C53" s="675" t="s">
        <v>421</v>
      </c>
      <c r="D53" s="676">
        <v>890</v>
      </c>
    </row>
    <row r="54" spans="1:7" x14ac:dyDescent="0.25">
      <c r="A54" s="674" t="s">
        <v>419</v>
      </c>
      <c r="B54" s="672" t="s">
        <v>425</v>
      </c>
      <c r="C54" s="675" t="s">
        <v>421</v>
      </c>
      <c r="D54" s="674">
        <v>570</v>
      </c>
    </row>
    <row r="55" spans="1:7" x14ac:dyDescent="0.25">
      <c r="A55" s="674" t="s">
        <v>419</v>
      </c>
      <c r="B55" s="672" t="s">
        <v>426</v>
      </c>
      <c r="C55" s="675" t="s">
        <v>421</v>
      </c>
      <c r="D55" s="674">
        <v>600</v>
      </c>
    </row>
    <row r="56" spans="1:7" x14ac:dyDescent="0.3">
      <c r="A56" s="674" t="s">
        <v>419</v>
      </c>
      <c r="B56" s="677" t="s">
        <v>427</v>
      </c>
      <c r="C56" s="675" t="s">
        <v>421</v>
      </c>
      <c r="D56" s="674">
        <v>710</v>
      </c>
    </row>
    <row r="57" spans="1:7" x14ac:dyDescent="0.25">
      <c r="A57" s="674" t="s">
        <v>428</v>
      </c>
      <c r="B57" s="672" t="s">
        <v>429</v>
      </c>
      <c r="C57" s="678" t="s">
        <v>430</v>
      </c>
      <c r="D57" s="679"/>
    </row>
    <row r="58" spans="1:7" ht="15.6" x14ac:dyDescent="0.3">
      <c r="A58" s="674" t="s">
        <v>428</v>
      </c>
      <c r="B58" s="672" t="s">
        <v>450</v>
      </c>
      <c r="C58" s="678" t="s">
        <v>431</v>
      </c>
      <c r="D58" s="679">
        <f>D50*15*12</f>
        <v>162000</v>
      </c>
    </row>
    <row r="59" spans="1:7" x14ac:dyDescent="0.25">
      <c r="A59" s="674" t="s">
        <v>432</v>
      </c>
      <c r="B59" s="672" t="s">
        <v>433</v>
      </c>
      <c r="C59" s="675"/>
      <c r="D59" s="680">
        <v>0.1</v>
      </c>
    </row>
    <row r="60" spans="1:7" x14ac:dyDescent="0.25">
      <c r="A60" s="679" t="s">
        <v>436</v>
      </c>
      <c r="B60" s="672" t="s">
        <v>437</v>
      </c>
      <c r="C60" s="675"/>
      <c r="D60" s="680">
        <v>0.15</v>
      </c>
    </row>
    <row r="63" spans="1:7" ht="15" thickBot="1" x14ac:dyDescent="0.35">
      <c r="A63" s="687" t="s">
        <v>452</v>
      </c>
      <c r="B63" s="687"/>
      <c r="C63" s="687"/>
      <c r="D63" s="687"/>
      <c r="E63" s="687"/>
      <c r="F63" s="687"/>
      <c r="G63" s="687"/>
    </row>
    <row r="64" spans="1:7" x14ac:dyDescent="0.3">
      <c r="A64" s="926" t="s">
        <v>452</v>
      </c>
      <c r="B64" s="927"/>
      <c r="C64" s="927"/>
      <c r="D64" s="927"/>
      <c r="E64" s="927"/>
      <c r="F64" s="927"/>
      <c r="G64" s="928"/>
    </row>
    <row r="65" spans="1:7" ht="15" thickBot="1" x14ac:dyDescent="0.35">
      <c r="A65" s="929"/>
      <c r="B65" s="930"/>
      <c r="C65" s="930"/>
      <c r="D65" s="930"/>
      <c r="E65" s="930"/>
      <c r="F65" s="930"/>
      <c r="G65" s="931"/>
    </row>
    <row r="66" spans="1:7" ht="15" thickBot="1" x14ac:dyDescent="0.35">
      <c r="A66" s="688" t="s">
        <v>453</v>
      </c>
      <c r="B66" s="690" t="s">
        <v>454</v>
      </c>
      <c r="C66" s="698"/>
      <c r="D66" s="698"/>
      <c r="E66" s="698"/>
      <c r="F66" s="699"/>
    </row>
    <row r="67" spans="1:7" ht="41.4" thickBot="1" x14ac:dyDescent="0.35">
      <c r="A67" s="689"/>
      <c r="B67" s="691" t="s">
        <v>455</v>
      </c>
      <c r="C67" s="691" t="s">
        <v>456</v>
      </c>
      <c r="D67" s="691" t="s">
        <v>457</v>
      </c>
      <c r="E67" s="691" t="s">
        <v>458</v>
      </c>
      <c r="F67" s="691" t="s">
        <v>459</v>
      </c>
    </row>
    <row r="68" spans="1:7" ht="15" thickBot="1" x14ac:dyDescent="0.35">
      <c r="A68" s="692" t="s">
        <v>460</v>
      </c>
      <c r="B68" s="693">
        <v>105.06</v>
      </c>
      <c r="C68" s="693">
        <v>87.37</v>
      </c>
      <c r="D68" s="693">
        <v>108.23</v>
      </c>
      <c r="E68" s="693">
        <v>104.75</v>
      </c>
      <c r="F68" s="693">
        <v>132.08000000000001</v>
      </c>
    </row>
    <row r="69" spans="1:7" ht="21" thickBot="1" x14ac:dyDescent="0.35">
      <c r="A69" s="692" t="s">
        <v>461</v>
      </c>
      <c r="B69" s="693">
        <v>6.83</v>
      </c>
      <c r="C69" s="693">
        <v>1.5</v>
      </c>
      <c r="D69" s="693">
        <v>4.03</v>
      </c>
      <c r="E69" s="693">
        <v>1.25</v>
      </c>
      <c r="F69" s="693">
        <v>1.3</v>
      </c>
    </row>
    <row r="70" spans="1:7" ht="21" thickBot="1" x14ac:dyDescent="0.35">
      <c r="A70" s="692" t="s">
        <v>462</v>
      </c>
      <c r="B70" s="693">
        <v>0.71</v>
      </c>
      <c r="C70" s="693">
        <v>4.63</v>
      </c>
      <c r="D70" s="693">
        <v>6.91</v>
      </c>
      <c r="E70" s="693">
        <v>-8.74</v>
      </c>
      <c r="F70" s="693">
        <v>10.220000000000001</v>
      </c>
    </row>
    <row r="71" spans="1:7" ht="15" thickBot="1" x14ac:dyDescent="0.35">
      <c r="A71" s="692" t="s">
        <v>463</v>
      </c>
      <c r="B71" s="693">
        <v>-0.13</v>
      </c>
      <c r="C71" s="693">
        <v>-0.01</v>
      </c>
      <c r="D71" s="693">
        <v>0.17</v>
      </c>
      <c r="E71" s="693">
        <v>0.11</v>
      </c>
      <c r="F71" s="693">
        <v>0.28999999999999998</v>
      </c>
    </row>
    <row r="72" spans="1:7" x14ac:dyDescent="0.3">
      <c r="A72" s="694"/>
      <c r="B72" s="697">
        <v>0</v>
      </c>
      <c r="C72" s="697">
        <v>0</v>
      </c>
      <c r="D72" s="697">
        <v>0</v>
      </c>
      <c r="E72" s="697">
        <v>0</v>
      </c>
      <c r="F72" s="697">
        <v>0</v>
      </c>
    </row>
    <row r="73" spans="1:7" x14ac:dyDescent="0.3">
      <c r="A73" s="695" t="s">
        <v>464</v>
      </c>
      <c r="B73" s="700"/>
      <c r="C73" s="700"/>
      <c r="D73" s="700"/>
      <c r="E73" s="700"/>
      <c r="F73" s="700"/>
    </row>
    <row r="74" spans="1:7" ht="15" thickBot="1" x14ac:dyDescent="0.35">
      <c r="A74" s="696"/>
      <c r="B74" s="701"/>
      <c r="C74" s="701"/>
      <c r="D74" s="701"/>
      <c r="E74" s="701"/>
      <c r="F74" s="701"/>
    </row>
    <row r="75" spans="1:7" ht="15" thickBot="1" x14ac:dyDescent="0.35">
      <c r="A75" s="702" t="s">
        <v>465</v>
      </c>
      <c r="B75" s="697">
        <v>112.47</v>
      </c>
      <c r="C75" s="697">
        <v>93.49</v>
      </c>
      <c r="D75" s="697">
        <v>119.34</v>
      </c>
      <c r="E75" s="697">
        <v>97.37</v>
      </c>
      <c r="F75" s="697">
        <v>143.22999999999999</v>
      </c>
    </row>
    <row r="76" spans="1:7" ht="15" thickBot="1" x14ac:dyDescent="0.35">
      <c r="A76" s="705" t="s">
        <v>466</v>
      </c>
      <c r="B76" s="697" t="s">
        <v>467</v>
      </c>
      <c r="C76" s="697">
        <f>AVERAGE(B75:F75)</f>
        <v>113.17999999999999</v>
      </c>
      <c r="D76" s="703"/>
      <c r="E76" s="703"/>
      <c r="F76" s="704"/>
    </row>
    <row r="77" spans="1:7" x14ac:dyDescent="0.3">
      <c r="A77" s="705"/>
      <c r="B77" s="697" t="s">
        <v>468</v>
      </c>
      <c r="C77" s="709">
        <f>C76-(C76*0.2)</f>
        <v>90.543999999999997</v>
      </c>
      <c r="D77" s="703"/>
      <c r="E77" s="703"/>
      <c r="F77" s="704"/>
    </row>
  </sheetData>
  <mergeCells count="17">
    <mergeCell ref="A64:G64"/>
    <mergeCell ref="A65:G65"/>
    <mergeCell ref="C10:C11"/>
    <mergeCell ref="A10:A11"/>
    <mergeCell ref="B10:B11"/>
    <mergeCell ref="D10:D11"/>
    <mergeCell ref="A3:A4"/>
    <mergeCell ref="D3:D4"/>
    <mergeCell ref="A5:A6"/>
    <mergeCell ref="D5:D6"/>
    <mergeCell ref="A8:A9"/>
    <mergeCell ref="D8:D9"/>
    <mergeCell ref="B8:B9"/>
    <mergeCell ref="B3:B4"/>
    <mergeCell ref="C3:C4"/>
    <mergeCell ref="C8:C9"/>
    <mergeCell ref="C5:C6"/>
  </mergeCells>
  <pageMargins left="0.7" right="0.7" top="0.75" bottom="0.75" header="0.3" footer="0.3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T3"/>
  <sheetViews>
    <sheetView view="pageBreakPreview" zoomScale="70" zoomScaleNormal="60" zoomScaleSheetLayoutView="70" workbookViewId="0">
      <selection sqref="A1:Y1"/>
    </sheetView>
  </sheetViews>
  <sheetFormatPr defaultColWidth="8.88671875" defaultRowHeight="14.4" x14ac:dyDescent="0.3"/>
  <sheetData>
    <row r="1" spans="1:20" x14ac:dyDescent="0.3">
      <c r="A1" t="s">
        <v>236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</row>
    <row r="2" spans="1:20" x14ac:dyDescent="0.3">
      <c r="A2" t="s">
        <v>237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</row>
    <row r="3" spans="1:20" x14ac:dyDescent="0.3">
      <c r="A3" s="309" t="s">
        <v>238</v>
      </c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10" t="s">
        <v>176</v>
      </c>
    </row>
  </sheetData>
  <pageMargins left="0.7" right="0.7" top="0.75" bottom="0.75" header="0.3" footer="0.3"/>
  <pageSetup paperSize="9" scale="33" orientation="portrait" r:id="rId1"/>
  <colBreaks count="1" manualBreakCount="1">
    <brk id="15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C70"/>
  <sheetViews>
    <sheetView view="pageBreakPreview" topLeftCell="A28" zoomScale="60" zoomScaleNormal="80" workbookViewId="0">
      <selection activeCell="C39" sqref="C39"/>
    </sheetView>
  </sheetViews>
  <sheetFormatPr defaultColWidth="8.88671875" defaultRowHeight="14.4" x14ac:dyDescent="0.3"/>
  <cols>
    <col min="1" max="1" width="21.44140625" customWidth="1"/>
    <col min="2" max="2" width="14.44140625" customWidth="1"/>
    <col min="3" max="3" width="14.33203125" style="308" customWidth="1"/>
    <col min="4" max="4" width="14.109375" style="308" customWidth="1"/>
    <col min="5" max="5" width="14.88671875" style="308" customWidth="1"/>
    <col min="6" max="6" width="11.88671875" style="308" customWidth="1"/>
    <col min="7" max="7" width="15.88671875" style="308" customWidth="1"/>
    <col min="8" max="8" width="13.44140625" style="308" customWidth="1"/>
    <col min="9" max="9" width="10" style="308" customWidth="1"/>
    <col min="10" max="28" width="8.44140625" style="308" customWidth="1"/>
  </cols>
  <sheetData>
    <row r="1" spans="1:29" ht="15" thickBot="1" x14ac:dyDescent="0.35"/>
    <row r="2" spans="1:29" ht="48.75" customHeight="1" thickBot="1" x14ac:dyDescent="0.35">
      <c r="A2" s="311" t="s">
        <v>239</v>
      </c>
      <c r="B2" s="332" t="s">
        <v>240</v>
      </c>
      <c r="C2" s="330" t="s">
        <v>241</v>
      </c>
      <c r="D2" s="312" t="s">
        <v>242</v>
      </c>
      <c r="E2" s="312" t="s">
        <v>243</v>
      </c>
      <c r="F2" s="337" t="s">
        <v>232</v>
      </c>
      <c r="G2" s="332" t="s">
        <v>244</v>
      </c>
      <c r="H2" s="341" t="s">
        <v>241</v>
      </c>
      <c r="I2" s="313" t="s">
        <v>232</v>
      </c>
      <c r="O2" s="314"/>
      <c r="P2" s="315"/>
      <c r="Q2" s="315"/>
      <c r="R2" s="316"/>
      <c r="S2" s="316"/>
      <c r="T2" s="316"/>
      <c r="U2" s="316"/>
      <c r="V2" s="316"/>
      <c r="W2" s="316"/>
      <c r="X2" s="316"/>
      <c r="Y2" s="315"/>
      <c r="Z2" s="315"/>
      <c r="AA2" s="316"/>
      <c r="AB2" s="316"/>
      <c r="AC2" s="316"/>
    </row>
    <row r="3" spans="1:29" x14ac:dyDescent="0.3">
      <c r="A3" s="317" t="s">
        <v>178</v>
      </c>
      <c r="B3" s="333"/>
      <c r="C3" s="331"/>
      <c r="D3" s="327"/>
      <c r="E3" s="327"/>
      <c r="F3" s="338"/>
      <c r="G3" s="342"/>
      <c r="H3" s="331"/>
      <c r="I3" s="327"/>
      <c r="O3" s="318"/>
      <c r="P3" s="319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</row>
    <row r="4" spans="1:29" x14ac:dyDescent="0.3">
      <c r="A4" s="321" t="s">
        <v>245</v>
      </c>
      <c r="B4" s="334" t="s">
        <v>246</v>
      </c>
      <c r="C4" s="329"/>
      <c r="D4" s="328"/>
      <c r="E4" s="328"/>
      <c r="F4" s="339"/>
      <c r="G4" s="335"/>
      <c r="H4" s="329"/>
      <c r="I4" s="328"/>
      <c r="O4" s="318"/>
      <c r="P4" s="322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29" ht="15.75" customHeight="1" x14ac:dyDescent="0.3">
      <c r="A5" s="323" t="s">
        <v>247</v>
      </c>
      <c r="B5" s="335"/>
      <c r="C5" s="329"/>
      <c r="D5" s="328"/>
      <c r="E5" s="328"/>
      <c r="F5" s="339"/>
      <c r="G5" s="335"/>
      <c r="H5" s="329"/>
      <c r="I5" s="328"/>
      <c r="O5" s="318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</row>
    <row r="6" spans="1:29" x14ac:dyDescent="0.3">
      <c r="A6" s="323" t="s">
        <v>248</v>
      </c>
      <c r="B6" s="335"/>
      <c r="C6" s="329"/>
      <c r="D6" s="328"/>
      <c r="E6" s="328"/>
      <c r="F6" s="339"/>
      <c r="G6" s="335"/>
      <c r="H6" s="329"/>
      <c r="I6" s="328"/>
      <c r="O6" s="318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</row>
    <row r="7" spans="1:29" x14ac:dyDescent="0.3">
      <c r="A7" s="323" t="s">
        <v>249</v>
      </c>
      <c r="B7" s="335"/>
      <c r="C7" s="329"/>
      <c r="D7" s="328"/>
      <c r="E7" s="328"/>
      <c r="F7" s="339"/>
      <c r="G7" s="335"/>
      <c r="H7" s="329"/>
      <c r="I7" s="328"/>
      <c r="O7" s="318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</row>
    <row r="8" spans="1:29" x14ac:dyDescent="0.3">
      <c r="A8" s="323" t="s">
        <v>250</v>
      </c>
      <c r="B8" s="335"/>
      <c r="C8" s="329"/>
      <c r="D8" s="328"/>
      <c r="E8" s="328"/>
      <c r="F8" s="339"/>
      <c r="G8" s="335"/>
      <c r="H8" s="329"/>
      <c r="I8" s="328"/>
      <c r="O8" s="318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</row>
    <row r="9" spans="1:29" x14ac:dyDescent="0.3">
      <c r="A9" s="323" t="s">
        <v>251</v>
      </c>
      <c r="B9" s="335"/>
      <c r="C9" s="329"/>
      <c r="D9" s="328"/>
      <c r="E9" s="328"/>
      <c r="F9" s="339"/>
      <c r="G9" s="335"/>
      <c r="H9" s="329"/>
      <c r="I9" s="328"/>
      <c r="O9" s="318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</row>
    <row r="10" spans="1:29" x14ac:dyDescent="0.3">
      <c r="A10" s="323" t="s">
        <v>252</v>
      </c>
      <c r="B10" s="335"/>
      <c r="C10" s="329"/>
      <c r="D10" s="328"/>
      <c r="E10" s="328"/>
      <c r="F10" s="339"/>
      <c r="G10" s="335"/>
      <c r="H10" s="329"/>
      <c r="I10" s="328"/>
      <c r="O10" s="318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</row>
    <row r="11" spans="1:29" x14ac:dyDescent="0.3">
      <c r="A11" s="323" t="s">
        <v>253</v>
      </c>
      <c r="B11" s="335"/>
      <c r="C11" s="329"/>
      <c r="D11" s="328"/>
      <c r="E11" s="328"/>
      <c r="F11" s="339"/>
      <c r="G11" s="335"/>
      <c r="H11" s="329"/>
      <c r="I11" s="328"/>
      <c r="O11" s="318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</row>
    <row r="12" spans="1:29" x14ac:dyDescent="0.3">
      <c r="A12" s="323" t="s">
        <v>254</v>
      </c>
      <c r="B12" s="335"/>
      <c r="C12" s="329"/>
      <c r="D12" s="328"/>
      <c r="E12" s="328"/>
      <c r="F12" s="339"/>
      <c r="G12" s="335"/>
      <c r="H12" s="329"/>
      <c r="I12" s="328"/>
      <c r="O12" s="318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</row>
    <row r="13" spans="1:29" x14ac:dyDescent="0.3">
      <c r="A13" s="323" t="s">
        <v>255</v>
      </c>
      <c r="B13" s="335"/>
      <c r="C13" s="329"/>
      <c r="D13" s="328"/>
      <c r="E13" s="328"/>
      <c r="F13" s="339"/>
      <c r="G13" s="335"/>
      <c r="H13" s="329"/>
      <c r="I13" s="328"/>
      <c r="O13" s="318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320"/>
      <c r="AC13" s="320"/>
    </row>
    <row r="14" spans="1:29" x14ac:dyDescent="0.3">
      <c r="A14" s="323" t="s">
        <v>256</v>
      </c>
      <c r="B14" s="335"/>
      <c r="C14" s="329"/>
      <c r="D14" s="328"/>
      <c r="E14" s="328"/>
      <c r="F14" s="339"/>
      <c r="G14" s="335"/>
      <c r="H14" s="329"/>
      <c r="I14" s="328"/>
      <c r="O14" s="318"/>
      <c r="P14" s="320"/>
      <c r="Q14" s="320"/>
      <c r="R14" s="320"/>
      <c r="S14" s="320"/>
      <c r="T14" s="320"/>
      <c r="U14" s="320"/>
      <c r="V14" s="320"/>
      <c r="W14" s="320"/>
      <c r="X14" s="320"/>
      <c r="Y14" s="320"/>
      <c r="Z14" s="320"/>
      <c r="AA14" s="320"/>
      <c r="AB14" s="320"/>
      <c r="AC14" s="320"/>
    </row>
    <row r="15" spans="1:29" x14ac:dyDescent="0.3">
      <c r="A15" s="323" t="s">
        <v>257</v>
      </c>
      <c r="B15" s="335"/>
      <c r="C15" s="329"/>
      <c r="D15" s="328"/>
      <c r="E15" s="328"/>
      <c r="F15" s="339"/>
      <c r="G15" s="335"/>
      <c r="H15" s="329"/>
      <c r="I15" s="328"/>
      <c r="O15" s="318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</row>
    <row r="16" spans="1:29" x14ac:dyDescent="0.3">
      <c r="A16" s="323" t="s">
        <v>258</v>
      </c>
      <c r="B16" s="335"/>
      <c r="C16" s="329"/>
      <c r="D16" s="328"/>
      <c r="E16" s="328"/>
      <c r="F16" s="339"/>
      <c r="G16" s="335"/>
      <c r="H16" s="329"/>
      <c r="I16" s="328"/>
      <c r="O16" s="318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</row>
    <row r="17" spans="1:29" x14ac:dyDescent="0.3">
      <c r="A17" s="323" t="s">
        <v>259</v>
      </c>
      <c r="B17" s="335"/>
      <c r="C17" s="329"/>
      <c r="D17" s="328"/>
      <c r="E17" s="328"/>
      <c r="F17" s="339"/>
      <c r="G17" s="335"/>
      <c r="H17" s="329"/>
      <c r="I17" s="328"/>
      <c r="O17" s="318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</row>
    <row r="18" spans="1:29" x14ac:dyDescent="0.3">
      <c r="A18" s="323" t="s">
        <v>260</v>
      </c>
      <c r="B18" s="335"/>
      <c r="C18" s="329"/>
      <c r="D18" s="328"/>
      <c r="E18" s="328"/>
      <c r="F18" s="339"/>
      <c r="G18" s="335"/>
      <c r="H18" s="329"/>
      <c r="I18" s="328"/>
      <c r="O18" s="318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</row>
    <row r="19" spans="1:29" x14ac:dyDescent="0.3">
      <c r="A19" s="323" t="s">
        <v>261</v>
      </c>
      <c r="B19" s="335"/>
      <c r="C19" s="329"/>
      <c r="D19" s="328"/>
      <c r="E19" s="328"/>
      <c r="F19" s="339"/>
      <c r="G19" s="335"/>
      <c r="H19" s="329"/>
      <c r="I19" s="328"/>
      <c r="O19" s="318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</row>
    <row r="20" spans="1:29" x14ac:dyDescent="0.3">
      <c r="A20" s="323" t="s">
        <v>262</v>
      </c>
      <c r="B20" s="335"/>
      <c r="C20" s="329"/>
      <c r="D20" s="328"/>
      <c r="E20" s="328"/>
      <c r="F20" s="339"/>
      <c r="G20" s="335"/>
      <c r="H20" s="329"/>
      <c r="I20" s="328"/>
      <c r="O20" s="318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</row>
    <row r="21" spans="1:29" x14ac:dyDescent="0.3">
      <c r="A21" s="323" t="s">
        <v>263</v>
      </c>
      <c r="B21" s="335"/>
      <c r="C21" s="329"/>
      <c r="D21" s="328"/>
      <c r="E21" s="328"/>
      <c r="F21" s="339"/>
      <c r="G21" s="335"/>
      <c r="H21" s="329"/>
      <c r="I21" s="328"/>
      <c r="O21" s="318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</row>
    <row r="22" spans="1:29" x14ac:dyDescent="0.3">
      <c r="A22" s="323" t="s">
        <v>264</v>
      </c>
      <c r="B22" s="335"/>
      <c r="C22" s="329"/>
      <c r="D22" s="328"/>
      <c r="E22" s="328"/>
      <c r="F22" s="339"/>
      <c r="G22" s="335"/>
      <c r="H22" s="329"/>
      <c r="I22" s="328"/>
      <c r="O22" s="318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</row>
    <row r="23" spans="1:29" x14ac:dyDescent="0.3">
      <c r="A23" s="323" t="s">
        <v>265</v>
      </c>
      <c r="B23" s="335"/>
      <c r="C23" s="329"/>
      <c r="D23" s="328"/>
      <c r="E23" s="328"/>
      <c r="F23" s="339"/>
      <c r="G23" s="335"/>
      <c r="H23" s="329"/>
      <c r="I23" s="328"/>
      <c r="O23" s="318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</row>
    <row r="24" spans="1:29" x14ac:dyDescent="0.3">
      <c r="A24" s="323" t="s">
        <v>266</v>
      </c>
      <c r="B24" s="335"/>
      <c r="C24" s="329"/>
      <c r="D24" s="328"/>
      <c r="E24" s="328"/>
      <c r="F24" s="339"/>
      <c r="G24" s="335"/>
      <c r="H24" s="329"/>
      <c r="I24" s="328"/>
      <c r="O24" s="318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</row>
    <row r="25" spans="1:29" x14ac:dyDescent="0.3">
      <c r="A25" s="323" t="s">
        <v>267</v>
      </c>
      <c r="B25" s="335"/>
      <c r="C25" s="329"/>
      <c r="D25" s="328"/>
      <c r="E25" s="328"/>
      <c r="F25" s="339"/>
      <c r="G25" s="335"/>
      <c r="H25" s="329"/>
      <c r="I25" s="328"/>
      <c r="O25" s="318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</row>
    <row r="26" spans="1:29" x14ac:dyDescent="0.3">
      <c r="A26" s="323" t="s">
        <v>268</v>
      </c>
      <c r="B26" s="335"/>
      <c r="C26" s="329"/>
      <c r="D26" s="328"/>
      <c r="E26" s="328"/>
      <c r="F26" s="339"/>
      <c r="G26" s="335"/>
      <c r="H26" s="329"/>
      <c r="I26" s="328"/>
      <c r="O26" s="318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</row>
    <row r="27" spans="1:29" x14ac:dyDescent="0.3">
      <c r="A27" s="323" t="s">
        <v>269</v>
      </c>
      <c r="B27" s="335"/>
      <c r="C27" s="329"/>
      <c r="D27" s="328"/>
      <c r="E27" s="328"/>
      <c r="F27" s="339"/>
      <c r="G27" s="335"/>
      <c r="H27" s="329"/>
      <c r="I27" s="328"/>
      <c r="O27" s="318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</row>
    <row r="28" spans="1:29" x14ac:dyDescent="0.3">
      <c r="A28" s="323" t="s">
        <v>270</v>
      </c>
      <c r="B28" s="335"/>
      <c r="C28" s="329"/>
      <c r="D28" s="328"/>
      <c r="E28" s="328"/>
      <c r="F28" s="339"/>
      <c r="G28" s="335"/>
      <c r="H28" s="329"/>
      <c r="I28" s="328"/>
      <c r="O28" s="318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</row>
    <row r="29" spans="1:29" x14ac:dyDescent="0.3">
      <c r="A29" s="323" t="s">
        <v>271</v>
      </c>
      <c r="B29" s="335"/>
      <c r="C29" s="329"/>
      <c r="D29" s="328"/>
      <c r="E29" s="328"/>
      <c r="F29" s="339"/>
      <c r="G29" s="335"/>
      <c r="H29" s="329"/>
      <c r="I29" s="328"/>
      <c r="O29" s="318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</row>
    <row r="30" spans="1:29" x14ac:dyDescent="0.3">
      <c r="A30" s="323" t="s">
        <v>272</v>
      </c>
      <c r="B30" s="335"/>
      <c r="C30" s="329"/>
      <c r="D30" s="328"/>
      <c r="E30" s="328"/>
      <c r="F30" s="339"/>
      <c r="G30" s="335"/>
      <c r="H30" s="329"/>
      <c r="I30" s="328"/>
      <c r="O30" s="318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</row>
    <row r="31" spans="1:29" x14ac:dyDescent="0.3">
      <c r="A31" s="323" t="s">
        <v>273</v>
      </c>
      <c r="B31" s="335"/>
      <c r="C31" s="329"/>
      <c r="D31" s="328"/>
      <c r="E31" s="328"/>
      <c r="F31" s="339"/>
      <c r="G31" s="335"/>
      <c r="H31" s="329"/>
      <c r="I31" s="328"/>
      <c r="O31" s="318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</row>
    <row r="32" spans="1:29" x14ac:dyDescent="0.3">
      <c r="A32" s="323" t="s">
        <v>274</v>
      </c>
      <c r="B32" s="335"/>
      <c r="C32" s="329"/>
      <c r="D32" s="328"/>
      <c r="E32" s="328"/>
      <c r="F32" s="339"/>
      <c r="G32" s="335"/>
      <c r="H32" s="329"/>
      <c r="I32" s="328"/>
      <c r="O32" s="318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</row>
    <row r="33" spans="1:29" x14ac:dyDescent="0.3">
      <c r="A33" s="323" t="s">
        <v>275</v>
      </c>
      <c r="B33" s="335"/>
      <c r="C33" s="329"/>
      <c r="D33" s="328"/>
      <c r="E33" s="328"/>
      <c r="F33" s="339"/>
      <c r="G33" s="335"/>
      <c r="H33" s="329"/>
      <c r="I33" s="328"/>
      <c r="O33" s="318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</row>
    <row r="34" spans="1:29" ht="15" thickBot="1" x14ac:dyDescent="0.35">
      <c r="A34" s="324" t="s">
        <v>276</v>
      </c>
      <c r="B34" s="336"/>
      <c r="C34" s="325"/>
      <c r="D34" s="259"/>
      <c r="E34" s="259"/>
      <c r="F34" s="340"/>
      <c r="G34" s="336"/>
      <c r="H34" s="325"/>
      <c r="I34" s="259"/>
      <c r="O34" s="318"/>
      <c r="P34" s="319"/>
      <c r="Q34" s="319"/>
      <c r="R34" s="319"/>
      <c r="S34" s="319"/>
      <c r="T34" s="319"/>
      <c r="U34" s="319"/>
      <c r="V34" s="319"/>
      <c r="W34" s="319"/>
      <c r="X34" s="319"/>
      <c r="Y34" s="319"/>
      <c r="Z34" s="319"/>
      <c r="AA34" s="319"/>
      <c r="AB34" s="319"/>
      <c r="AC34" s="319"/>
    </row>
    <row r="37" spans="1:29" ht="15" thickBot="1" x14ac:dyDescent="0.35"/>
    <row r="38" spans="1:29" ht="43.8" thickBot="1" x14ac:dyDescent="0.35">
      <c r="A38" s="311" t="s">
        <v>277</v>
      </c>
      <c r="B38" s="332" t="s">
        <v>240</v>
      </c>
      <c r="C38" s="330" t="s">
        <v>241</v>
      </c>
      <c r="D38" s="312" t="s">
        <v>242</v>
      </c>
      <c r="E38" s="312" t="s">
        <v>243</v>
      </c>
      <c r="F38" s="337" t="s">
        <v>232</v>
      </c>
      <c r="G38" s="332" t="s">
        <v>244</v>
      </c>
      <c r="H38" s="341" t="s">
        <v>241</v>
      </c>
      <c r="I38" s="313" t="s">
        <v>232</v>
      </c>
    </row>
    <row r="39" spans="1:29" x14ac:dyDescent="0.3">
      <c r="A39" s="317" t="s">
        <v>178</v>
      </c>
      <c r="B39" s="333"/>
      <c r="C39" s="331"/>
      <c r="D39" s="327"/>
      <c r="E39" s="327"/>
      <c r="F39" s="338"/>
      <c r="G39" s="342"/>
      <c r="H39" s="331"/>
      <c r="I39" s="327"/>
    </row>
    <row r="40" spans="1:29" x14ac:dyDescent="0.3">
      <c r="A40" s="321" t="s">
        <v>245</v>
      </c>
      <c r="B40" s="334" t="s">
        <v>246</v>
      </c>
      <c r="C40" s="329"/>
      <c r="D40" s="328"/>
      <c r="E40" s="328"/>
      <c r="F40" s="339"/>
      <c r="G40" s="335"/>
      <c r="H40" s="329"/>
      <c r="I40" s="328"/>
    </row>
    <row r="41" spans="1:29" x14ac:dyDescent="0.3">
      <c r="A41" s="323" t="s">
        <v>247</v>
      </c>
      <c r="B41" s="335"/>
      <c r="C41" s="329"/>
      <c r="D41" s="328"/>
      <c r="E41" s="328"/>
      <c r="F41" s="339"/>
      <c r="G41" s="335"/>
      <c r="H41" s="329"/>
      <c r="I41" s="328"/>
    </row>
    <row r="42" spans="1:29" x14ac:dyDescent="0.3">
      <c r="A42" s="323" t="s">
        <v>248</v>
      </c>
      <c r="B42" s="335"/>
      <c r="C42" s="329"/>
      <c r="D42" s="328"/>
      <c r="E42" s="328"/>
      <c r="F42" s="339"/>
      <c r="G42" s="335"/>
      <c r="H42" s="329"/>
      <c r="I42" s="328"/>
    </row>
    <row r="43" spans="1:29" x14ac:dyDescent="0.3">
      <c r="A43" s="323" t="s">
        <v>249</v>
      </c>
      <c r="B43" s="335"/>
      <c r="C43" s="329"/>
      <c r="D43" s="328"/>
      <c r="E43" s="328"/>
      <c r="F43" s="339"/>
      <c r="G43" s="335"/>
      <c r="H43" s="329"/>
      <c r="I43" s="328"/>
    </row>
    <row r="44" spans="1:29" x14ac:dyDescent="0.3">
      <c r="A44" s="323" t="s">
        <v>250</v>
      </c>
      <c r="B44" s="335"/>
      <c r="C44" s="329"/>
      <c r="D44" s="328"/>
      <c r="E44" s="328"/>
      <c r="F44" s="339"/>
      <c r="G44" s="335"/>
      <c r="H44" s="329"/>
      <c r="I44" s="328"/>
    </row>
    <row r="45" spans="1:29" x14ac:dyDescent="0.3">
      <c r="A45" s="323" t="s">
        <v>251</v>
      </c>
      <c r="B45" s="335"/>
      <c r="C45" s="329"/>
      <c r="D45" s="328"/>
      <c r="E45" s="328"/>
      <c r="F45" s="339"/>
      <c r="G45" s="335"/>
      <c r="H45" s="329"/>
      <c r="I45" s="328"/>
    </row>
    <row r="46" spans="1:29" x14ac:dyDescent="0.3">
      <c r="A46" s="323" t="s">
        <v>252</v>
      </c>
      <c r="B46" s="335"/>
      <c r="C46" s="329"/>
      <c r="D46" s="328"/>
      <c r="E46" s="328"/>
      <c r="F46" s="339"/>
      <c r="G46" s="335"/>
      <c r="H46" s="329"/>
      <c r="I46" s="328"/>
    </row>
    <row r="47" spans="1:29" x14ac:dyDescent="0.3">
      <c r="A47" s="323" t="s">
        <v>253</v>
      </c>
      <c r="B47" s="335"/>
      <c r="C47" s="329"/>
      <c r="D47" s="328"/>
      <c r="E47" s="328"/>
      <c r="F47" s="339"/>
      <c r="G47" s="335"/>
      <c r="H47" s="329"/>
      <c r="I47" s="328"/>
    </row>
    <row r="48" spans="1:29" x14ac:dyDescent="0.3">
      <c r="A48" s="323" t="s">
        <v>254</v>
      </c>
      <c r="B48" s="335"/>
      <c r="C48" s="329"/>
      <c r="D48" s="328"/>
      <c r="E48" s="328"/>
      <c r="F48" s="339"/>
      <c r="G48" s="335"/>
      <c r="H48" s="329"/>
      <c r="I48" s="328"/>
    </row>
    <row r="49" spans="1:9" x14ac:dyDescent="0.3">
      <c r="A49" s="323" t="s">
        <v>255</v>
      </c>
      <c r="B49" s="335"/>
      <c r="C49" s="329"/>
      <c r="D49" s="328"/>
      <c r="E49" s="328"/>
      <c r="F49" s="339"/>
      <c r="G49" s="335"/>
      <c r="H49" s="329"/>
      <c r="I49" s="328"/>
    </row>
    <row r="50" spans="1:9" x14ac:dyDescent="0.3">
      <c r="A50" s="323" t="s">
        <v>256</v>
      </c>
      <c r="B50" s="335"/>
      <c r="C50" s="329"/>
      <c r="D50" s="328"/>
      <c r="E50" s="328"/>
      <c r="F50" s="339"/>
      <c r="G50" s="335"/>
      <c r="H50" s="329"/>
      <c r="I50" s="328"/>
    </row>
    <row r="51" spans="1:9" x14ac:dyDescent="0.3">
      <c r="A51" s="323" t="s">
        <v>257</v>
      </c>
      <c r="B51" s="335"/>
      <c r="C51" s="329"/>
      <c r="D51" s="328"/>
      <c r="E51" s="328"/>
      <c r="F51" s="339"/>
      <c r="G51" s="335"/>
      <c r="H51" s="329"/>
      <c r="I51" s="328"/>
    </row>
    <row r="52" spans="1:9" x14ac:dyDescent="0.3">
      <c r="A52" s="323" t="s">
        <v>258</v>
      </c>
      <c r="B52" s="335"/>
      <c r="C52" s="329"/>
      <c r="D52" s="328"/>
      <c r="E52" s="328"/>
      <c r="F52" s="339"/>
      <c r="G52" s="335"/>
      <c r="H52" s="329"/>
      <c r="I52" s="328"/>
    </row>
    <row r="53" spans="1:9" x14ac:dyDescent="0.3">
      <c r="A53" s="323" t="s">
        <v>259</v>
      </c>
      <c r="B53" s="335"/>
      <c r="C53" s="329"/>
      <c r="D53" s="328"/>
      <c r="E53" s="328"/>
      <c r="F53" s="339"/>
      <c r="G53" s="335"/>
      <c r="H53" s="329"/>
      <c r="I53" s="328"/>
    </row>
    <row r="54" spans="1:9" x14ac:dyDescent="0.3">
      <c r="A54" s="323" t="s">
        <v>260</v>
      </c>
      <c r="B54" s="335"/>
      <c r="C54" s="329"/>
      <c r="D54" s="328"/>
      <c r="E54" s="328"/>
      <c r="F54" s="339"/>
      <c r="G54" s="335"/>
      <c r="H54" s="329"/>
      <c r="I54" s="328"/>
    </row>
    <row r="55" spans="1:9" x14ac:dyDescent="0.3">
      <c r="A55" s="323" t="s">
        <v>261</v>
      </c>
      <c r="B55" s="335"/>
      <c r="C55" s="329"/>
      <c r="D55" s="328"/>
      <c r="E55" s="328"/>
      <c r="F55" s="339"/>
      <c r="G55" s="335"/>
      <c r="H55" s="329"/>
      <c r="I55" s="328"/>
    </row>
    <row r="56" spans="1:9" x14ac:dyDescent="0.3">
      <c r="A56" s="323" t="s">
        <v>262</v>
      </c>
      <c r="B56" s="335"/>
      <c r="C56" s="329"/>
      <c r="D56" s="328"/>
      <c r="E56" s="328"/>
      <c r="F56" s="339"/>
      <c r="G56" s="335"/>
      <c r="H56" s="329"/>
      <c r="I56" s="328"/>
    </row>
    <row r="57" spans="1:9" x14ac:dyDescent="0.3">
      <c r="A57" s="323" t="s">
        <v>263</v>
      </c>
      <c r="B57" s="335"/>
      <c r="C57" s="329"/>
      <c r="D57" s="328"/>
      <c r="E57" s="328"/>
      <c r="F57" s="339"/>
      <c r="G57" s="335"/>
      <c r="H57" s="329"/>
      <c r="I57" s="328"/>
    </row>
    <row r="58" spans="1:9" x14ac:dyDescent="0.3">
      <c r="A58" s="323" t="s">
        <v>264</v>
      </c>
      <c r="B58" s="335"/>
      <c r="C58" s="329"/>
      <c r="D58" s="328"/>
      <c r="E58" s="328"/>
      <c r="F58" s="339"/>
      <c r="G58" s="335"/>
      <c r="H58" s="329"/>
      <c r="I58" s="328"/>
    </row>
    <row r="59" spans="1:9" x14ac:dyDescent="0.3">
      <c r="A59" s="323" t="s">
        <v>265</v>
      </c>
      <c r="B59" s="335"/>
      <c r="C59" s="329"/>
      <c r="D59" s="328"/>
      <c r="E59" s="328"/>
      <c r="F59" s="339"/>
      <c r="G59" s="335"/>
      <c r="H59" s="329"/>
      <c r="I59" s="328"/>
    </row>
    <row r="60" spans="1:9" x14ac:dyDescent="0.3">
      <c r="A60" s="323" t="s">
        <v>266</v>
      </c>
      <c r="B60" s="335"/>
      <c r="C60" s="329"/>
      <c r="D60" s="328"/>
      <c r="E60" s="328"/>
      <c r="F60" s="339"/>
      <c r="G60" s="335"/>
      <c r="H60" s="329"/>
      <c r="I60" s="328"/>
    </row>
    <row r="61" spans="1:9" x14ac:dyDescent="0.3">
      <c r="A61" s="323" t="s">
        <v>267</v>
      </c>
      <c r="B61" s="335"/>
      <c r="C61" s="329"/>
      <c r="D61" s="328"/>
      <c r="E61" s="328"/>
      <c r="F61" s="339"/>
      <c r="G61" s="335"/>
      <c r="H61" s="329"/>
      <c r="I61" s="328"/>
    </row>
    <row r="62" spans="1:9" x14ac:dyDescent="0.3">
      <c r="A62" s="323" t="s">
        <v>268</v>
      </c>
      <c r="B62" s="335"/>
      <c r="C62" s="329"/>
      <c r="D62" s="328"/>
      <c r="E62" s="328"/>
      <c r="F62" s="339"/>
      <c r="G62" s="335"/>
      <c r="H62" s="329"/>
      <c r="I62" s="328"/>
    </row>
    <row r="63" spans="1:9" x14ac:dyDescent="0.3">
      <c r="A63" s="323" t="s">
        <v>269</v>
      </c>
      <c r="B63" s="335"/>
      <c r="C63" s="329"/>
      <c r="D63" s="328"/>
      <c r="E63" s="328"/>
      <c r="F63" s="339"/>
      <c r="G63" s="335"/>
      <c r="H63" s="329"/>
      <c r="I63" s="328"/>
    </row>
    <row r="64" spans="1:9" x14ac:dyDescent="0.3">
      <c r="A64" s="323" t="s">
        <v>270</v>
      </c>
      <c r="B64" s="335"/>
      <c r="C64" s="329"/>
      <c r="D64" s="328"/>
      <c r="E64" s="328"/>
      <c r="F64" s="339"/>
      <c r="G64" s="335"/>
      <c r="H64" s="329"/>
      <c r="I64" s="328"/>
    </row>
    <row r="65" spans="1:9" x14ac:dyDescent="0.3">
      <c r="A65" s="323" t="s">
        <v>271</v>
      </c>
      <c r="B65" s="335"/>
      <c r="C65" s="329"/>
      <c r="D65" s="328"/>
      <c r="E65" s="328"/>
      <c r="F65" s="339"/>
      <c r="G65" s="335"/>
      <c r="H65" s="329"/>
      <c r="I65" s="328"/>
    </row>
    <row r="66" spans="1:9" x14ac:dyDescent="0.3">
      <c r="A66" s="323" t="s">
        <v>272</v>
      </c>
      <c r="B66" s="335"/>
      <c r="C66" s="329"/>
      <c r="D66" s="328"/>
      <c r="E66" s="328"/>
      <c r="F66" s="339"/>
      <c r="G66" s="335"/>
      <c r="H66" s="329"/>
      <c r="I66" s="328"/>
    </row>
    <row r="67" spans="1:9" x14ac:dyDescent="0.3">
      <c r="A67" s="323" t="s">
        <v>273</v>
      </c>
      <c r="B67" s="335"/>
      <c r="C67" s="329"/>
      <c r="D67" s="328"/>
      <c r="E67" s="328"/>
      <c r="F67" s="339"/>
      <c r="G67" s="335"/>
      <c r="H67" s="329"/>
      <c r="I67" s="328"/>
    </row>
    <row r="68" spans="1:9" x14ac:dyDescent="0.3">
      <c r="A68" s="323" t="s">
        <v>274</v>
      </c>
      <c r="B68" s="335"/>
      <c r="C68" s="329"/>
      <c r="D68" s="328"/>
      <c r="E68" s="328"/>
      <c r="F68" s="339"/>
      <c r="G68" s="335"/>
      <c r="H68" s="329"/>
      <c r="I68" s="328"/>
    </row>
    <row r="69" spans="1:9" x14ac:dyDescent="0.3">
      <c r="A69" s="323" t="s">
        <v>275</v>
      </c>
      <c r="B69" s="335"/>
      <c r="C69" s="329"/>
      <c r="D69" s="328"/>
      <c r="E69" s="328"/>
      <c r="F69" s="339"/>
      <c r="G69" s="335"/>
      <c r="H69" s="329"/>
      <c r="I69" s="328"/>
    </row>
    <row r="70" spans="1:9" ht="15" thickBot="1" x14ac:dyDescent="0.35">
      <c r="A70" s="324" t="s">
        <v>276</v>
      </c>
      <c r="B70" s="336"/>
      <c r="C70" s="325"/>
      <c r="D70" s="259"/>
      <c r="E70" s="259"/>
      <c r="F70" s="340"/>
      <c r="G70" s="336"/>
      <c r="H70" s="325"/>
      <c r="I70" s="259"/>
    </row>
  </sheetData>
  <pageMargins left="0.7" right="0.7" top="0.75" bottom="0.75" header="0.3" footer="0.3"/>
  <pageSetup paperSize="9" scale="6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C70"/>
  <sheetViews>
    <sheetView view="pageBreakPreview" topLeftCell="A52" zoomScale="60" zoomScaleNormal="100" workbookViewId="0">
      <selection activeCell="AG118" sqref="AG118"/>
    </sheetView>
  </sheetViews>
  <sheetFormatPr defaultColWidth="8.88671875" defaultRowHeight="14.4" x14ac:dyDescent="0.3"/>
  <cols>
    <col min="1" max="1" width="21.44140625" customWidth="1"/>
    <col min="2" max="2" width="14.44140625" customWidth="1"/>
    <col min="3" max="3" width="14.33203125" style="308" customWidth="1"/>
    <col min="4" max="4" width="14.109375" style="308" customWidth="1"/>
    <col min="5" max="5" width="14.88671875" style="308" customWidth="1"/>
    <col min="6" max="6" width="11.88671875" style="308" customWidth="1"/>
    <col min="7" max="7" width="15.88671875" style="308" customWidth="1"/>
    <col min="8" max="8" width="13.44140625" style="308" customWidth="1"/>
    <col min="9" max="28" width="8.44140625" style="308" customWidth="1"/>
  </cols>
  <sheetData>
    <row r="1" spans="1:29" ht="15" thickBot="1" x14ac:dyDescent="0.35"/>
    <row r="2" spans="1:29" ht="48.75" customHeight="1" thickBot="1" x14ac:dyDescent="0.35">
      <c r="A2" s="311" t="s">
        <v>239</v>
      </c>
      <c r="B2" s="332" t="s">
        <v>240</v>
      </c>
      <c r="C2" s="330" t="s">
        <v>241</v>
      </c>
      <c r="D2" s="312" t="s">
        <v>242</v>
      </c>
      <c r="E2" s="312" t="s">
        <v>243</v>
      </c>
      <c r="F2" s="337" t="s">
        <v>232</v>
      </c>
      <c r="G2" s="332" t="s">
        <v>244</v>
      </c>
      <c r="H2" s="341" t="s">
        <v>241</v>
      </c>
      <c r="I2" s="313" t="s">
        <v>232</v>
      </c>
      <c r="O2" s="314"/>
      <c r="P2" s="315"/>
      <c r="Q2" s="315"/>
      <c r="R2" s="316"/>
      <c r="S2" s="316"/>
      <c r="T2" s="316"/>
      <c r="U2" s="316"/>
      <c r="V2" s="316"/>
      <c r="W2" s="316"/>
      <c r="X2" s="316"/>
      <c r="Y2" s="315"/>
      <c r="Z2" s="315"/>
      <c r="AA2" s="316"/>
      <c r="AB2" s="316"/>
      <c r="AC2" s="316"/>
    </row>
    <row r="3" spans="1:29" x14ac:dyDescent="0.3">
      <c r="A3" s="317" t="s">
        <v>178</v>
      </c>
      <c r="B3" s="333"/>
      <c r="C3" s="331"/>
      <c r="D3" s="327"/>
      <c r="E3" s="327"/>
      <c r="F3" s="338"/>
      <c r="G3" s="342"/>
      <c r="H3" s="331"/>
      <c r="I3" s="327"/>
      <c r="O3" s="318"/>
      <c r="P3" s="319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</row>
    <row r="4" spans="1:29" x14ac:dyDescent="0.3">
      <c r="A4" s="321" t="s">
        <v>245</v>
      </c>
      <c r="B4" s="334" t="s">
        <v>246</v>
      </c>
      <c r="C4" s="329"/>
      <c r="D4" s="328"/>
      <c r="E4" s="328"/>
      <c r="F4" s="339"/>
      <c r="G4" s="335"/>
      <c r="H4" s="329"/>
      <c r="I4" s="328"/>
      <c r="O4" s="318"/>
      <c r="P4" s="322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29" ht="15.75" customHeight="1" x14ac:dyDescent="0.3">
      <c r="A5" s="323" t="s">
        <v>247</v>
      </c>
      <c r="B5" s="335"/>
      <c r="C5" s="329"/>
      <c r="D5" s="328"/>
      <c r="E5" s="328"/>
      <c r="F5" s="339"/>
      <c r="G5" s="335"/>
      <c r="H5" s="329"/>
      <c r="I5" s="328"/>
      <c r="O5" s="318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</row>
    <row r="6" spans="1:29" x14ac:dyDescent="0.3">
      <c r="A6" s="323" t="s">
        <v>248</v>
      </c>
      <c r="B6" s="335"/>
      <c r="C6" s="329"/>
      <c r="D6" s="328"/>
      <c r="E6" s="328"/>
      <c r="F6" s="339"/>
      <c r="G6" s="335"/>
      <c r="H6" s="329"/>
      <c r="I6" s="328"/>
      <c r="O6" s="318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</row>
    <row r="7" spans="1:29" x14ac:dyDescent="0.3">
      <c r="A7" s="323" t="s">
        <v>249</v>
      </c>
      <c r="B7" s="335"/>
      <c r="C7" s="329"/>
      <c r="D7" s="328"/>
      <c r="E7" s="328"/>
      <c r="F7" s="339"/>
      <c r="G7" s="335"/>
      <c r="H7" s="329"/>
      <c r="I7" s="328"/>
      <c r="O7" s="318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</row>
    <row r="8" spans="1:29" x14ac:dyDescent="0.3">
      <c r="A8" s="323" t="s">
        <v>250</v>
      </c>
      <c r="B8" s="335"/>
      <c r="C8" s="329"/>
      <c r="D8" s="328"/>
      <c r="E8" s="328"/>
      <c r="F8" s="339"/>
      <c r="G8" s="335"/>
      <c r="H8" s="329"/>
      <c r="I8" s="328"/>
      <c r="O8" s="318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</row>
    <row r="9" spans="1:29" x14ac:dyDescent="0.3">
      <c r="A9" s="323" t="s">
        <v>251</v>
      </c>
      <c r="B9" s="335"/>
      <c r="C9" s="329"/>
      <c r="D9" s="328"/>
      <c r="E9" s="328"/>
      <c r="F9" s="339"/>
      <c r="G9" s="335"/>
      <c r="H9" s="329"/>
      <c r="I9" s="328"/>
      <c r="O9" s="318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</row>
    <row r="10" spans="1:29" x14ac:dyDescent="0.3">
      <c r="A10" s="323" t="s">
        <v>252</v>
      </c>
      <c r="B10" s="335"/>
      <c r="C10" s="329"/>
      <c r="D10" s="328"/>
      <c r="E10" s="328"/>
      <c r="F10" s="339"/>
      <c r="G10" s="335"/>
      <c r="H10" s="329"/>
      <c r="I10" s="328"/>
      <c r="O10" s="318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</row>
    <row r="11" spans="1:29" x14ac:dyDescent="0.3">
      <c r="A11" s="323" t="s">
        <v>253</v>
      </c>
      <c r="B11" s="335"/>
      <c r="C11" s="329"/>
      <c r="D11" s="328"/>
      <c r="E11" s="328"/>
      <c r="F11" s="339"/>
      <c r="G11" s="335"/>
      <c r="H11" s="329"/>
      <c r="I11" s="328"/>
      <c r="O11" s="318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</row>
    <row r="12" spans="1:29" x14ac:dyDescent="0.3">
      <c r="A12" s="323" t="s">
        <v>254</v>
      </c>
      <c r="B12" s="335"/>
      <c r="C12" s="329"/>
      <c r="D12" s="328"/>
      <c r="E12" s="328"/>
      <c r="F12" s="339"/>
      <c r="G12" s="335"/>
      <c r="H12" s="329"/>
      <c r="I12" s="328"/>
      <c r="O12" s="318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</row>
    <row r="13" spans="1:29" x14ac:dyDescent="0.3">
      <c r="A13" s="323" t="s">
        <v>255</v>
      </c>
      <c r="B13" s="335"/>
      <c r="C13" s="329"/>
      <c r="D13" s="328"/>
      <c r="E13" s="328"/>
      <c r="F13" s="339"/>
      <c r="G13" s="335"/>
      <c r="H13" s="329"/>
      <c r="I13" s="328"/>
      <c r="O13" s="318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320"/>
      <c r="AC13" s="320"/>
    </row>
    <row r="14" spans="1:29" x14ac:dyDescent="0.3">
      <c r="A14" s="323" t="s">
        <v>256</v>
      </c>
      <c r="B14" s="335"/>
      <c r="C14" s="329"/>
      <c r="D14" s="328"/>
      <c r="E14" s="328"/>
      <c r="F14" s="339"/>
      <c r="G14" s="335"/>
      <c r="H14" s="329"/>
      <c r="I14" s="328"/>
      <c r="O14" s="318"/>
      <c r="P14" s="320"/>
      <c r="Q14" s="320"/>
      <c r="R14" s="320"/>
      <c r="S14" s="320"/>
      <c r="T14" s="320"/>
      <c r="U14" s="320"/>
      <c r="V14" s="320"/>
      <c r="W14" s="320"/>
      <c r="X14" s="320"/>
      <c r="Y14" s="320"/>
      <c r="Z14" s="320"/>
      <c r="AA14" s="320"/>
      <c r="AB14" s="320"/>
      <c r="AC14" s="320"/>
    </row>
    <row r="15" spans="1:29" x14ac:dyDescent="0.3">
      <c r="A15" s="323" t="s">
        <v>257</v>
      </c>
      <c r="B15" s="335"/>
      <c r="C15" s="329"/>
      <c r="D15" s="328"/>
      <c r="E15" s="328"/>
      <c r="F15" s="339"/>
      <c r="G15" s="335"/>
      <c r="H15" s="329"/>
      <c r="I15" s="328"/>
      <c r="O15" s="318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</row>
    <row r="16" spans="1:29" x14ac:dyDescent="0.3">
      <c r="A16" s="323" t="s">
        <v>258</v>
      </c>
      <c r="B16" s="335"/>
      <c r="C16" s="329"/>
      <c r="D16" s="328"/>
      <c r="E16" s="328"/>
      <c r="F16" s="339"/>
      <c r="G16" s="335"/>
      <c r="H16" s="329"/>
      <c r="I16" s="328"/>
      <c r="O16" s="318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</row>
    <row r="17" spans="1:29" x14ac:dyDescent="0.3">
      <c r="A17" s="323" t="s">
        <v>259</v>
      </c>
      <c r="B17" s="335"/>
      <c r="C17" s="329"/>
      <c r="D17" s="328"/>
      <c r="E17" s="328"/>
      <c r="F17" s="339"/>
      <c r="G17" s="335"/>
      <c r="H17" s="329"/>
      <c r="I17" s="328"/>
      <c r="O17" s="318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</row>
    <row r="18" spans="1:29" x14ac:dyDescent="0.3">
      <c r="A18" s="323" t="s">
        <v>260</v>
      </c>
      <c r="B18" s="335"/>
      <c r="C18" s="329"/>
      <c r="D18" s="328"/>
      <c r="E18" s="328"/>
      <c r="F18" s="339"/>
      <c r="G18" s="335"/>
      <c r="H18" s="329"/>
      <c r="I18" s="328"/>
      <c r="O18" s="318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</row>
    <row r="19" spans="1:29" x14ac:dyDescent="0.3">
      <c r="A19" s="323" t="s">
        <v>261</v>
      </c>
      <c r="B19" s="335"/>
      <c r="C19" s="329"/>
      <c r="D19" s="328"/>
      <c r="E19" s="328"/>
      <c r="F19" s="339"/>
      <c r="G19" s="335"/>
      <c r="H19" s="329"/>
      <c r="I19" s="328"/>
      <c r="O19" s="318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</row>
    <row r="20" spans="1:29" x14ac:dyDescent="0.3">
      <c r="A20" s="323" t="s">
        <v>262</v>
      </c>
      <c r="B20" s="335"/>
      <c r="C20" s="329"/>
      <c r="D20" s="328"/>
      <c r="E20" s="328"/>
      <c r="F20" s="339"/>
      <c r="G20" s="335"/>
      <c r="H20" s="329"/>
      <c r="I20" s="328"/>
      <c r="O20" s="318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</row>
    <row r="21" spans="1:29" x14ac:dyDescent="0.3">
      <c r="A21" s="323" t="s">
        <v>263</v>
      </c>
      <c r="B21" s="335"/>
      <c r="C21" s="329"/>
      <c r="D21" s="328"/>
      <c r="E21" s="328"/>
      <c r="F21" s="339"/>
      <c r="G21" s="335"/>
      <c r="H21" s="329"/>
      <c r="I21" s="328"/>
      <c r="O21" s="318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</row>
    <row r="22" spans="1:29" x14ac:dyDescent="0.3">
      <c r="A22" s="323" t="s">
        <v>264</v>
      </c>
      <c r="B22" s="335"/>
      <c r="C22" s="329"/>
      <c r="D22" s="328"/>
      <c r="E22" s="328"/>
      <c r="F22" s="339"/>
      <c r="G22" s="335"/>
      <c r="H22" s="329"/>
      <c r="I22" s="328"/>
      <c r="O22" s="318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</row>
    <row r="23" spans="1:29" x14ac:dyDescent="0.3">
      <c r="A23" s="323" t="s">
        <v>265</v>
      </c>
      <c r="B23" s="335"/>
      <c r="C23" s="329"/>
      <c r="D23" s="328"/>
      <c r="E23" s="328"/>
      <c r="F23" s="339"/>
      <c r="G23" s="335"/>
      <c r="H23" s="329"/>
      <c r="I23" s="328"/>
      <c r="O23" s="318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</row>
    <row r="24" spans="1:29" x14ac:dyDescent="0.3">
      <c r="A24" s="323" t="s">
        <v>266</v>
      </c>
      <c r="B24" s="335"/>
      <c r="C24" s="329"/>
      <c r="D24" s="328"/>
      <c r="E24" s="328"/>
      <c r="F24" s="339"/>
      <c r="G24" s="335"/>
      <c r="H24" s="329"/>
      <c r="I24" s="328"/>
      <c r="O24" s="318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</row>
    <row r="25" spans="1:29" x14ac:dyDescent="0.3">
      <c r="A25" s="323" t="s">
        <v>267</v>
      </c>
      <c r="B25" s="335"/>
      <c r="C25" s="329"/>
      <c r="D25" s="328"/>
      <c r="E25" s="328"/>
      <c r="F25" s="339"/>
      <c r="G25" s="335"/>
      <c r="H25" s="329"/>
      <c r="I25" s="328"/>
      <c r="O25" s="318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</row>
    <row r="26" spans="1:29" x14ac:dyDescent="0.3">
      <c r="A26" s="323" t="s">
        <v>268</v>
      </c>
      <c r="B26" s="335"/>
      <c r="C26" s="329"/>
      <c r="D26" s="328"/>
      <c r="E26" s="328"/>
      <c r="F26" s="339"/>
      <c r="G26" s="335"/>
      <c r="H26" s="329"/>
      <c r="I26" s="328"/>
      <c r="O26" s="318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</row>
    <row r="27" spans="1:29" x14ac:dyDescent="0.3">
      <c r="A27" s="323" t="s">
        <v>269</v>
      </c>
      <c r="B27" s="335"/>
      <c r="C27" s="329"/>
      <c r="D27" s="328"/>
      <c r="E27" s="328"/>
      <c r="F27" s="339"/>
      <c r="G27" s="335"/>
      <c r="H27" s="329"/>
      <c r="I27" s="328"/>
      <c r="O27" s="318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</row>
    <row r="28" spans="1:29" x14ac:dyDescent="0.3">
      <c r="A28" s="323" t="s">
        <v>270</v>
      </c>
      <c r="B28" s="335"/>
      <c r="C28" s="329"/>
      <c r="D28" s="328"/>
      <c r="E28" s="328"/>
      <c r="F28" s="339"/>
      <c r="G28" s="335"/>
      <c r="H28" s="329"/>
      <c r="I28" s="328"/>
      <c r="O28" s="318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</row>
    <row r="29" spans="1:29" x14ac:dyDescent="0.3">
      <c r="A29" s="323" t="s">
        <v>271</v>
      </c>
      <c r="B29" s="335"/>
      <c r="C29" s="329"/>
      <c r="D29" s="328"/>
      <c r="E29" s="328"/>
      <c r="F29" s="339"/>
      <c r="G29" s="335"/>
      <c r="H29" s="329"/>
      <c r="I29" s="328"/>
      <c r="O29" s="318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</row>
    <row r="30" spans="1:29" x14ac:dyDescent="0.3">
      <c r="A30" s="323" t="s">
        <v>272</v>
      </c>
      <c r="B30" s="335"/>
      <c r="C30" s="329"/>
      <c r="D30" s="328"/>
      <c r="E30" s="328"/>
      <c r="F30" s="339"/>
      <c r="G30" s="335"/>
      <c r="H30" s="329"/>
      <c r="I30" s="328"/>
      <c r="O30" s="318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  <c r="AA30" s="320"/>
      <c r="AB30" s="320"/>
      <c r="AC30" s="320"/>
    </row>
    <row r="31" spans="1:29" x14ac:dyDescent="0.3">
      <c r="A31" s="323" t="s">
        <v>273</v>
      </c>
      <c r="B31" s="335"/>
      <c r="C31" s="329"/>
      <c r="D31" s="328"/>
      <c r="E31" s="328"/>
      <c r="F31" s="339"/>
      <c r="G31" s="335"/>
      <c r="H31" s="329"/>
      <c r="I31" s="328"/>
      <c r="O31" s="318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</row>
    <row r="32" spans="1:29" x14ac:dyDescent="0.3">
      <c r="A32" s="323" t="s">
        <v>274</v>
      </c>
      <c r="B32" s="335"/>
      <c r="C32" s="329"/>
      <c r="D32" s="328"/>
      <c r="E32" s="328"/>
      <c r="F32" s="339"/>
      <c r="G32" s="335"/>
      <c r="H32" s="329"/>
      <c r="I32" s="328"/>
      <c r="O32" s="318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</row>
    <row r="33" spans="1:29" x14ac:dyDescent="0.3">
      <c r="A33" s="323" t="s">
        <v>275</v>
      </c>
      <c r="B33" s="335"/>
      <c r="C33" s="329"/>
      <c r="D33" s="328"/>
      <c r="E33" s="328"/>
      <c r="F33" s="339"/>
      <c r="G33" s="335"/>
      <c r="H33" s="329"/>
      <c r="I33" s="328"/>
      <c r="O33" s="318"/>
      <c r="P33" s="320"/>
      <c r="Q33" s="320"/>
      <c r="R33" s="320"/>
      <c r="S33" s="320"/>
      <c r="T33" s="320"/>
      <c r="U33" s="320"/>
      <c r="V33" s="320"/>
      <c r="W33" s="320"/>
      <c r="X33" s="320"/>
      <c r="Y33" s="320"/>
      <c r="Z33" s="320"/>
      <c r="AA33" s="320"/>
      <c r="AB33" s="320"/>
      <c r="AC33" s="320"/>
    </row>
    <row r="34" spans="1:29" ht="15" thickBot="1" x14ac:dyDescent="0.35">
      <c r="A34" s="324" t="s">
        <v>276</v>
      </c>
      <c r="B34" s="336"/>
      <c r="C34" s="325"/>
      <c r="D34" s="259"/>
      <c r="E34" s="259"/>
      <c r="F34" s="340"/>
      <c r="G34" s="336"/>
      <c r="H34" s="325"/>
      <c r="I34" s="259"/>
      <c r="O34" s="318"/>
      <c r="P34" s="319"/>
      <c r="Q34" s="319"/>
      <c r="R34" s="319"/>
      <c r="S34" s="319"/>
      <c r="T34" s="319"/>
      <c r="U34" s="319"/>
      <c r="V34" s="319"/>
      <c r="W34" s="319"/>
      <c r="X34" s="319"/>
      <c r="Y34" s="319"/>
      <c r="Z34" s="319"/>
      <c r="AA34" s="319"/>
      <c r="AB34" s="319"/>
      <c r="AC34" s="319"/>
    </row>
    <row r="37" spans="1:29" ht="15" thickBot="1" x14ac:dyDescent="0.35"/>
    <row r="38" spans="1:29" ht="43.8" thickBot="1" x14ac:dyDescent="0.35">
      <c r="A38" s="311" t="s">
        <v>277</v>
      </c>
      <c r="B38" s="332" t="s">
        <v>240</v>
      </c>
      <c r="C38" s="330" t="s">
        <v>241</v>
      </c>
      <c r="D38" s="312" t="s">
        <v>242</v>
      </c>
      <c r="E38" s="312" t="s">
        <v>243</v>
      </c>
      <c r="F38" s="337" t="s">
        <v>232</v>
      </c>
      <c r="G38" s="332" t="s">
        <v>244</v>
      </c>
      <c r="H38" s="341" t="s">
        <v>241</v>
      </c>
      <c r="I38" s="313" t="s">
        <v>232</v>
      </c>
    </row>
    <row r="39" spans="1:29" x14ac:dyDescent="0.3">
      <c r="A39" s="317" t="s">
        <v>178</v>
      </c>
      <c r="B39" s="333"/>
      <c r="C39" s="331"/>
      <c r="D39" s="327"/>
      <c r="E39" s="327"/>
      <c r="F39" s="338"/>
      <c r="G39" s="342"/>
      <c r="H39" s="331"/>
      <c r="I39" s="327"/>
    </row>
    <row r="40" spans="1:29" x14ac:dyDescent="0.3">
      <c r="A40" s="321" t="s">
        <v>245</v>
      </c>
      <c r="B40" s="334" t="s">
        <v>246</v>
      </c>
      <c r="C40" s="329"/>
      <c r="D40" s="328"/>
      <c r="E40" s="328"/>
      <c r="F40" s="339"/>
      <c r="G40" s="335"/>
      <c r="H40" s="329"/>
      <c r="I40" s="328"/>
    </row>
    <row r="41" spans="1:29" x14ac:dyDescent="0.3">
      <c r="A41" s="323" t="s">
        <v>247</v>
      </c>
      <c r="B41" s="335"/>
      <c r="C41" s="329"/>
      <c r="D41" s="328"/>
      <c r="E41" s="328"/>
      <c r="F41" s="339"/>
      <c r="G41" s="335"/>
      <c r="H41" s="329"/>
      <c r="I41" s="328"/>
    </row>
    <row r="42" spans="1:29" x14ac:dyDescent="0.3">
      <c r="A42" s="323" t="s">
        <v>248</v>
      </c>
      <c r="B42" s="335"/>
      <c r="C42" s="329"/>
      <c r="D42" s="328"/>
      <c r="E42" s="328"/>
      <c r="F42" s="339"/>
      <c r="G42" s="335"/>
      <c r="H42" s="329"/>
      <c r="I42" s="328"/>
    </row>
    <row r="43" spans="1:29" x14ac:dyDescent="0.3">
      <c r="A43" s="323" t="s">
        <v>249</v>
      </c>
      <c r="B43" s="335"/>
      <c r="C43" s="329"/>
      <c r="D43" s="328"/>
      <c r="E43" s="328"/>
      <c r="F43" s="339"/>
      <c r="G43" s="335"/>
      <c r="H43" s="329"/>
      <c r="I43" s="328"/>
    </row>
    <row r="44" spans="1:29" x14ac:dyDescent="0.3">
      <c r="A44" s="323" t="s">
        <v>250</v>
      </c>
      <c r="B44" s="335"/>
      <c r="C44" s="329"/>
      <c r="D44" s="328"/>
      <c r="E44" s="328"/>
      <c r="F44" s="339"/>
      <c r="G44" s="335"/>
      <c r="H44" s="329"/>
      <c r="I44" s="328"/>
    </row>
    <row r="45" spans="1:29" x14ac:dyDescent="0.3">
      <c r="A45" s="323" t="s">
        <v>251</v>
      </c>
      <c r="B45" s="335"/>
      <c r="C45" s="329"/>
      <c r="D45" s="328"/>
      <c r="E45" s="328"/>
      <c r="F45" s="339"/>
      <c r="G45" s="335"/>
      <c r="H45" s="329"/>
      <c r="I45" s="328"/>
    </row>
    <row r="46" spans="1:29" x14ac:dyDescent="0.3">
      <c r="A46" s="323" t="s">
        <v>252</v>
      </c>
      <c r="B46" s="335"/>
      <c r="C46" s="329"/>
      <c r="D46" s="328"/>
      <c r="E46" s="328"/>
      <c r="F46" s="339"/>
      <c r="G46" s="335"/>
      <c r="H46" s="329"/>
      <c r="I46" s="328"/>
    </row>
    <row r="47" spans="1:29" x14ac:dyDescent="0.3">
      <c r="A47" s="323" t="s">
        <v>253</v>
      </c>
      <c r="B47" s="335"/>
      <c r="C47" s="329"/>
      <c r="D47" s="328"/>
      <c r="E47" s="328"/>
      <c r="F47" s="339"/>
      <c r="G47" s="335"/>
      <c r="H47" s="329"/>
      <c r="I47" s="328"/>
    </row>
    <row r="48" spans="1:29" x14ac:dyDescent="0.3">
      <c r="A48" s="323" t="s">
        <v>254</v>
      </c>
      <c r="B48" s="335"/>
      <c r="C48" s="329"/>
      <c r="D48" s="328"/>
      <c r="E48" s="328"/>
      <c r="F48" s="339"/>
      <c r="G48" s="335"/>
      <c r="H48" s="329"/>
      <c r="I48" s="328"/>
    </row>
    <row r="49" spans="1:9" x14ac:dyDescent="0.3">
      <c r="A49" s="323" t="s">
        <v>255</v>
      </c>
      <c r="B49" s="335"/>
      <c r="C49" s="329"/>
      <c r="D49" s="328"/>
      <c r="E49" s="328"/>
      <c r="F49" s="339"/>
      <c r="G49" s="335"/>
      <c r="H49" s="329"/>
      <c r="I49" s="328"/>
    </row>
    <row r="50" spans="1:9" x14ac:dyDescent="0.3">
      <c r="A50" s="323" t="s">
        <v>256</v>
      </c>
      <c r="B50" s="335"/>
      <c r="C50" s="329"/>
      <c r="D50" s="328"/>
      <c r="E50" s="328"/>
      <c r="F50" s="339"/>
      <c r="G50" s="335"/>
      <c r="H50" s="329"/>
      <c r="I50" s="328"/>
    </row>
    <row r="51" spans="1:9" x14ac:dyDescent="0.3">
      <c r="A51" s="323" t="s">
        <v>257</v>
      </c>
      <c r="B51" s="335"/>
      <c r="C51" s="329"/>
      <c r="D51" s="328"/>
      <c r="E51" s="328"/>
      <c r="F51" s="339"/>
      <c r="G51" s="335"/>
      <c r="H51" s="329"/>
      <c r="I51" s="328"/>
    </row>
    <row r="52" spans="1:9" x14ac:dyDescent="0.3">
      <c r="A52" s="323" t="s">
        <v>258</v>
      </c>
      <c r="B52" s="335"/>
      <c r="C52" s="329"/>
      <c r="D52" s="328"/>
      <c r="E52" s="328"/>
      <c r="F52" s="339"/>
      <c r="G52" s="335"/>
      <c r="H52" s="329"/>
      <c r="I52" s="328"/>
    </row>
    <row r="53" spans="1:9" x14ac:dyDescent="0.3">
      <c r="A53" s="323" t="s">
        <v>259</v>
      </c>
      <c r="B53" s="335"/>
      <c r="C53" s="329"/>
      <c r="D53" s="328"/>
      <c r="E53" s="328"/>
      <c r="F53" s="339"/>
      <c r="G53" s="335"/>
      <c r="H53" s="329"/>
      <c r="I53" s="328"/>
    </row>
    <row r="54" spans="1:9" x14ac:dyDescent="0.3">
      <c r="A54" s="323" t="s">
        <v>260</v>
      </c>
      <c r="B54" s="335"/>
      <c r="C54" s="329"/>
      <c r="D54" s="328"/>
      <c r="E54" s="328"/>
      <c r="F54" s="339"/>
      <c r="G54" s="335"/>
      <c r="H54" s="329"/>
      <c r="I54" s="328"/>
    </row>
    <row r="55" spans="1:9" x14ac:dyDescent="0.3">
      <c r="A55" s="323" t="s">
        <v>261</v>
      </c>
      <c r="B55" s="335"/>
      <c r="C55" s="329"/>
      <c r="D55" s="328"/>
      <c r="E55" s="328"/>
      <c r="F55" s="339"/>
      <c r="G55" s="335"/>
      <c r="H55" s="329"/>
      <c r="I55" s="328"/>
    </row>
    <row r="56" spans="1:9" x14ac:dyDescent="0.3">
      <c r="A56" s="323" t="s">
        <v>262</v>
      </c>
      <c r="B56" s="335"/>
      <c r="C56" s="329"/>
      <c r="D56" s="328"/>
      <c r="E56" s="328"/>
      <c r="F56" s="339"/>
      <c r="G56" s="335"/>
      <c r="H56" s="329"/>
      <c r="I56" s="328"/>
    </row>
    <row r="57" spans="1:9" x14ac:dyDescent="0.3">
      <c r="A57" s="323" t="s">
        <v>263</v>
      </c>
      <c r="B57" s="335"/>
      <c r="C57" s="329"/>
      <c r="D57" s="328"/>
      <c r="E57" s="328"/>
      <c r="F57" s="339"/>
      <c r="G57" s="335"/>
      <c r="H57" s="329"/>
      <c r="I57" s="328"/>
    </row>
    <row r="58" spans="1:9" x14ac:dyDescent="0.3">
      <c r="A58" s="323" t="s">
        <v>264</v>
      </c>
      <c r="B58" s="335"/>
      <c r="C58" s="329"/>
      <c r="D58" s="328"/>
      <c r="E58" s="328"/>
      <c r="F58" s="339"/>
      <c r="G58" s="335"/>
      <c r="H58" s="329"/>
      <c r="I58" s="328"/>
    </row>
    <row r="59" spans="1:9" x14ac:dyDescent="0.3">
      <c r="A59" s="323" t="s">
        <v>265</v>
      </c>
      <c r="B59" s="335"/>
      <c r="C59" s="329"/>
      <c r="D59" s="328"/>
      <c r="E59" s="328"/>
      <c r="F59" s="339"/>
      <c r="G59" s="335"/>
      <c r="H59" s="329"/>
      <c r="I59" s="328"/>
    </row>
    <row r="60" spans="1:9" x14ac:dyDescent="0.3">
      <c r="A60" s="323" t="s">
        <v>266</v>
      </c>
      <c r="B60" s="335"/>
      <c r="C60" s="329"/>
      <c r="D60" s="328"/>
      <c r="E60" s="328"/>
      <c r="F60" s="339"/>
      <c r="G60" s="335"/>
      <c r="H60" s="329"/>
      <c r="I60" s="328"/>
    </row>
    <row r="61" spans="1:9" x14ac:dyDescent="0.3">
      <c r="A61" s="323" t="s">
        <v>267</v>
      </c>
      <c r="B61" s="335"/>
      <c r="C61" s="329"/>
      <c r="D61" s="328"/>
      <c r="E61" s="328"/>
      <c r="F61" s="339"/>
      <c r="G61" s="335"/>
      <c r="H61" s="329"/>
      <c r="I61" s="328"/>
    </row>
    <row r="62" spans="1:9" x14ac:dyDescent="0.3">
      <c r="A62" s="323" t="s">
        <v>268</v>
      </c>
      <c r="B62" s="335"/>
      <c r="C62" s="329"/>
      <c r="D62" s="328"/>
      <c r="E62" s="328"/>
      <c r="F62" s="339"/>
      <c r="G62" s="335"/>
      <c r="H62" s="329"/>
      <c r="I62" s="328"/>
    </row>
    <row r="63" spans="1:9" x14ac:dyDescent="0.3">
      <c r="A63" s="323" t="s">
        <v>269</v>
      </c>
      <c r="B63" s="335"/>
      <c r="C63" s="329"/>
      <c r="D63" s="328"/>
      <c r="E63" s="328"/>
      <c r="F63" s="339"/>
      <c r="G63" s="335"/>
      <c r="H63" s="329"/>
      <c r="I63" s="328"/>
    </row>
    <row r="64" spans="1:9" x14ac:dyDescent="0.3">
      <c r="A64" s="323" t="s">
        <v>270</v>
      </c>
      <c r="B64" s="335"/>
      <c r="C64" s="329"/>
      <c r="D64" s="328"/>
      <c r="E64" s="328"/>
      <c r="F64" s="339"/>
      <c r="G64" s="335"/>
      <c r="H64" s="329"/>
      <c r="I64" s="328"/>
    </row>
    <row r="65" spans="1:9" x14ac:dyDescent="0.3">
      <c r="A65" s="323" t="s">
        <v>271</v>
      </c>
      <c r="B65" s="335"/>
      <c r="C65" s="329"/>
      <c r="D65" s="328"/>
      <c r="E65" s="328"/>
      <c r="F65" s="339"/>
      <c r="G65" s="335"/>
      <c r="H65" s="329"/>
      <c r="I65" s="328"/>
    </row>
    <row r="66" spans="1:9" x14ac:dyDescent="0.3">
      <c r="A66" s="323" t="s">
        <v>272</v>
      </c>
      <c r="B66" s="335"/>
      <c r="C66" s="329"/>
      <c r="D66" s="328"/>
      <c r="E66" s="328"/>
      <c r="F66" s="339"/>
      <c r="G66" s="335"/>
      <c r="H66" s="329"/>
      <c r="I66" s="328"/>
    </row>
    <row r="67" spans="1:9" x14ac:dyDescent="0.3">
      <c r="A67" s="323" t="s">
        <v>273</v>
      </c>
      <c r="B67" s="335"/>
      <c r="C67" s="329"/>
      <c r="D67" s="328"/>
      <c r="E67" s="328"/>
      <c r="F67" s="339"/>
      <c r="G67" s="335"/>
      <c r="H67" s="329"/>
      <c r="I67" s="328"/>
    </row>
    <row r="68" spans="1:9" x14ac:dyDescent="0.3">
      <c r="A68" s="323" t="s">
        <v>274</v>
      </c>
      <c r="B68" s="335"/>
      <c r="C68" s="329"/>
      <c r="D68" s="328"/>
      <c r="E68" s="328"/>
      <c r="F68" s="339"/>
      <c r="G68" s="335"/>
      <c r="H68" s="329"/>
      <c r="I68" s="328"/>
    </row>
    <row r="69" spans="1:9" x14ac:dyDescent="0.3">
      <c r="A69" s="323" t="s">
        <v>275</v>
      </c>
      <c r="B69" s="335"/>
      <c r="C69" s="329"/>
      <c r="D69" s="328"/>
      <c r="E69" s="328"/>
      <c r="F69" s="339"/>
      <c r="G69" s="335"/>
      <c r="H69" s="329"/>
      <c r="I69" s="328"/>
    </row>
    <row r="70" spans="1:9" ht="15" thickBot="1" x14ac:dyDescent="0.35">
      <c r="A70" s="324" t="s">
        <v>276</v>
      </c>
      <c r="B70" s="336"/>
      <c r="C70" s="325"/>
      <c r="D70" s="259"/>
      <c r="E70" s="259"/>
      <c r="F70" s="340"/>
      <c r="G70" s="336"/>
      <c r="H70" s="325"/>
      <c r="I70" s="259"/>
    </row>
  </sheetData>
  <pageMargins left="0.7" right="0.7" top="0.75" bottom="0.75" header="0.3" footer="0.3"/>
  <pageSetup paperSize="9" scale="6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"/>
  <sheetViews>
    <sheetView workbookViewId="0">
      <selection activeCell="D28" sqref="D28"/>
    </sheetView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I138"/>
  <sheetViews>
    <sheetView view="pageBreakPreview" topLeftCell="A34" zoomScale="130" zoomScaleNormal="80" zoomScaleSheetLayoutView="130" workbookViewId="0">
      <selection activeCell="D13" sqref="D13"/>
    </sheetView>
  </sheetViews>
  <sheetFormatPr defaultColWidth="8.88671875" defaultRowHeight="14.4" x14ac:dyDescent="0.3"/>
  <cols>
    <col min="1" max="1" width="26" customWidth="1"/>
    <col min="2" max="2" width="11.44140625" customWidth="1"/>
    <col min="4" max="4" width="20.88671875" customWidth="1"/>
    <col min="6" max="8" width="12.44140625" bestFit="1" customWidth="1"/>
    <col min="9" max="9" width="13.109375" bestFit="1" customWidth="1"/>
  </cols>
  <sheetData>
    <row r="1" spans="1:9" ht="15" thickBot="1" x14ac:dyDescent="0.35"/>
    <row r="2" spans="1:9" x14ac:dyDescent="0.3">
      <c r="A2" s="945" t="str">
        <f>'Parametre - Agendové IS'!G1</f>
        <v xml:space="preserve">KS - Oceňovanie zdravotného výkonou (MZ SR) </v>
      </c>
      <c r="B2" s="946"/>
      <c r="C2" s="947"/>
      <c r="D2" s="951" t="s">
        <v>108</v>
      </c>
      <c r="E2" s="952"/>
      <c r="F2" s="371" t="s">
        <v>173</v>
      </c>
      <c r="G2" s="371" t="s">
        <v>174</v>
      </c>
      <c r="H2" s="371" t="s">
        <v>175</v>
      </c>
      <c r="I2" s="371" t="s">
        <v>177</v>
      </c>
    </row>
    <row r="3" spans="1:9" ht="15" thickBot="1" x14ac:dyDescent="0.35">
      <c r="A3" s="948"/>
      <c r="B3" s="949"/>
      <c r="C3" s="950"/>
      <c r="D3" s="592" t="s">
        <v>377</v>
      </c>
      <c r="E3" s="593" t="s">
        <v>176</v>
      </c>
      <c r="F3" s="192" t="s">
        <v>176</v>
      </c>
      <c r="G3" s="192" t="s">
        <v>176</v>
      </c>
      <c r="H3" s="192" t="s">
        <v>176</v>
      </c>
      <c r="I3" s="192" t="s">
        <v>176</v>
      </c>
    </row>
    <row r="4" spans="1:9" ht="15" customHeight="1" x14ac:dyDescent="0.3">
      <c r="A4" s="939" t="s">
        <v>43</v>
      </c>
      <c r="B4" s="942" t="s">
        <v>194</v>
      </c>
      <c r="C4" s="193" t="s">
        <v>25</v>
      </c>
      <c r="D4" s="594" t="str">
        <f>IF(E4='Parametre - Agendové IS'!H87,"OK","Chyba počtu FTE")</f>
        <v>OK</v>
      </c>
      <c r="E4" s="595">
        <f t="shared" ref="E4:E33" si="0">F4+G4+H4+I4</f>
        <v>0</v>
      </c>
      <c r="F4" s="258"/>
      <c r="G4" s="258"/>
      <c r="H4" s="258"/>
      <c r="I4" s="258"/>
    </row>
    <row r="5" spans="1:9" x14ac:dyDescent="0.3">
      <c r="A5" s="940"/>
      <c r="B5" s="943"/>
      <c r="C5" s="190" t="s">
        <v>26</v>
      </c>
      <c r="D5" s="596" t="str">
        <f>IF(E5='Parametre - Agendové IS'!H88,"OK","Chyba počtu FTE")</f>
        <v>OK</v>
      </c>
      <c r="E5" s="597">
        <f t="shared" si="0"/>
        <v>0</v>
      </c>
      <c r="F5" s="259"/>
      <c r="G5" s="259"/>
      <c r="H5" s="259"/>
      <c r="I5" s="259"/>
    </row>
    <row r="6" spans="1:9" x14ac:dyDescent="0.3">
      <c r="A6" s="940"/>
      <c r="B6" s="943"/>
      <c r="C6" s="190" t="s">
        <v>27</v>
      </c>
      <c r="D6" s="596" t="str">
        <f>IF(E6='Parametre - Agendové IS'!H89,"OK","Chyba počtu FTE")</f>
        <v>OK</v>
      </c>
      <c r="E6" s="597">
        <f t="shared" si="0"/>
        <v>0</v>
      </c>
      <c r="F6" s="259"/>
      <c r="G6" s="259"/>
      <c r="H6" s="259"/>
      <c r="I6" s="259"/>
    </row>
    <row r="7" spans="1:9" x14ac:dyDescent="0.3">
      <c r="A7" s="940"/>
      <c r="B7" s="943"/>
      <c r="C7" s="190" t="s">
        <v>28</v>
      </c>
      <c r="D7" s="596" t="str">
        <f>IF(E7='Parametre - Agendové IS'!H90,"OK","Chyba počtu FTE")</f>
        <v>OK</v>
      </c>
      <c r="E7" s="597">
        <f t="shared" si="0"/>
        <v>0</v>
      </c>
      <c r="F7" s="259"/>
      <c r="G7" s="259"/>
      <c r="H7" s="259"/>
      <c r="I7" s="259"/>
    </row>
    <row r="8" spans="1:9" x14ac:dyDescent="0.3">
      <c r="A8" s="940"/>
      <c r="B8" s="943"/>
      <c r="C8" s="190" t="s">
        <v>29</v>
      </c>
      <c r="D8" s="596" t="str">
        <f>IF(E8='Parametre - Agendové IS'!H91,"OK","Chyba počtu FTE")</f>
        <v>OK</v>
      </c>
      <c r="E8" s="597">
        <f t="shared" si="0"/>
        <v>0</v>
      </c>
      <c r="F8" s="259"/>
      <c r="G8" s="259"/>
      <c r="H8" s="259"/>
      <c r="I8" s="259"/>
    </row>
    <row r="9" spans="1:9" x14ac:dyDescent="0.3">
      <c r="A9" s="940"/>
      <c r="B9" s="943"/>
      <c r="C9" s="190" t="s">
        <v>30</v>
      </c>
      <c r="D9" s="596" t="str">
        <f>IF(E9='Parametre - Agendové IS'!H92,"OK","Chyba počtu FTE")</f>
        <v>OK</v>
      </c>
      <c r="E9" s="597">
        <f t="shared" si="0"/>
        <v>0</v>
      </c>
      <c r="F9" s="259"/>
      <c r="G9" s="259"/>
      <c r="H9" s="259"/>
      <c r="I9" s="259"/>
    </row>
    <row r="10" spans="1:9" x14ac:dyDescent="0.3">
      <c r="A10" s="940"/>
      <c r="B10" s="943"/>
      <c r="C10" s="190" t="s">
        <v>31</v>
      </c>
      <c r="D10" s="596" t="str">
        <f>IF(E10='Parametre - Agendové IS'!H93,"OK","Chyba počtu FTE")</f>
        <v>OK</v>
      </c>
      <c r="E10" s="597">
        <f t="shared" si="0"/>
        <v>0</v>
      </c>
      <c r="F10" s="259"/>
      <c r="G10" s="259"/>
      <c r="H10" s="259"/>
      <c r="I10" s="259"/>
    </row>
    <row r="11" spans="1:9" x14ac:dyDescent="0.3">
      <c r="A11" s="940"/>
      <c r="B11" s="943"/>
      <c r="C11" s="190" t="s">
        <v>32</v>
      </c>
      <c r="D11" s="596" t="str">
        <f>IF(E11='Parametre - Agendové IS'!H94,"OK","Chyba počtu FTE")</f>
        <v>OK</v>
      </c>
      <c r="E11" s="597">
        <f t="shared" si="0"/>
        <v>0</v>
      </c>
      <c r="F11" s="259"/>
      <c r="G11" s="259"/>
      <c r="H11" s="259"/>
      <c r="I11" s="259"/>
    </row>
    <row r="12" spans="1:9" x14ac:dyDescent="0.3">
      <c r="A12" s="940"/>
      <c r="B12" s="943"/>
      <c r="C12" s="190" t="s">
        <v>33</v>
      </c>
      <c r="D12" s="596" t="str">
        <f>IF(E12='Parametre - Agendové IS'!H95,"OK","Chyba počtu FTE")</f>
        <v>OK</v>
      </c>
      <c r="E12" s="597">
        <f t="shared" si="0"/>
        <v>0</v>
      </c>
      <c r="F12" s="259"/>
      <c r="G12" s="259"/>
      <c r="H12" s="259"/>
      <c r="I12" s="259"/>
    </row>
    <row r="13" spans="1:9" ht="15" thickBot="1" x14ac:dyDescent="0.35">
      <c r="A13" s="940"/>
      <c r="B13" s="943"/>
      <c r="C13" s="190" t="s">
        <v>34</v>
      </c>
      <c r="D13" s="598" t="str">
        <f>IF(E13='Parametre - Agendové IS'!H96,"OK","Chyba počtu FTE")</f>
        <v>OK</v>
      </c>
      <c r="E13" s="599">
        <f t="shared" si="0"/>
        <v>0</v>
      </c>
      <c r="F13" s="260"/>
      <c r="G13" s="260"/>
      <c r="H13" s="260"/>
      <c r="I13" s="260"/>
    </row>
    <row r="14" spans="1:9" ht="15" customHeight="1" x14ac:dyDescent="0.3">
      <c r="A14" s="939" t="s">
        <v>41</v>
      </c>
      <c r="B14" s="942" t="s">
        <v>37</v>
      </c>
      <c r="C14" s="193" t="s">
        <v>25</v>
      </c>
      <c r="D14" s="595" t="str">
        <f>IF(E14='Parametre - Agendové IS'!H6,"OK","Chyba počtu podaní")</f>
        <v>OK</v>
      </c>
      <c r="E14" s="600">
        <f t="shared" si="0"/>
        <v>0</v>
      </c>
      <c r="F14" s="258"/>
      <c r="G14" s="258"/>
      <c r="H14" s="258"/>
      <c r="I14" s="258"/>
    </row>
    <row r="15" spans="1:9" x14ac:dyDescent="0.3">
      <c r="A15" s="940"/>
      <c r="B15" s="943"/>
      <c r="C15" s="190" t="s">
        <v>26</v>
      </c>
      <c r="D15" s="596" t="str">
        <f>IF(E15='Parametre - Agendové IS'!H7,"OK","Chyba počtu podaní")</f>
        <v>OK</v>
      </c>
      <c r="E15" s="597">
        <f t="shared" si="0"/>
        <v>0</v>
      </c>
      <c r="F15" s="259"/>
      <c r="G15" s="259"/>
      <c r="H15" s="259"/>
      <c r="I15" s="259"/>
    </row>
    <row r="16" spans="1:9" x14ac:dyDescent="0.3">
      <c r="A16" s="940"/>
      <c r="B16" s="943"/>
      <c r="C16" s="190" t="s">
        <v>27</v>
      </c>
      <c r="D16" s="596" t="str">
        <f>IF(E16='Parametre - Agendové IS'!H8,"OK","Chyba počtu podaní")</f>
        <v>OK</v>
      </c>
      <c r="E16" s="597">
        <f t="shared" si="0"/>
        <v>0</v>
      </c>
      <c r="F16" s="259"/>
      <c r="G16" s="259"/>
      <c r="H16" s="259"/>
      <c r="I16" s="259"/>
    </row>
    <row r="17" spans="1:9" x14ac:dyDescent="0.3">
      <c r="A17" s="940"/>
      <c r="B17" s="943"/>
      <c r="C17" s="190" t="s">
        <v>28</v>
      </c>
      <c r="D17" s="596" t="str">
        <f>IF(E17='Parametre - Agendové IS'!H9,"OK","Chyba počtu podaní")</f>
        <v>OK</v>
      </c>
      <c r="E17" s="597">
        <f t="shared" si="0"/>
        <v>0</v>
      </c>
      <c r="F17" s="259"/>
      <c r="G17" s="259"/>
      <c r="H17" s="259"/>
      <c r="I17" s="259"/>
    </row>
    <row r="18" spans="1:9" x14ac:dyDescent="0.3">
      <c r="A18" s="940"/>
      <c r="B18" s="943"/>
      <c r="C18" s="190" t="s">
        <v>29</v>
      </c>
      <c r="D18" s="596" t="str">
        <f>IF(E18='Parametre - Agendové IS'!H10,"OK","Chyba počtu podaní")</f>
        <v>OK</v>
      </c>
      <c r="E18" s="597">
        <f t="shared" si="0"/>
        <v>0</v>
      </c>
      <c r="F18" s="259"/>
      <c r="G18" s="259"/>
      <c r="H18" s="259"/>
      <c r="I18" s="259"/>
    </row>
    <row r="19" spans="1:9" x14ac:dyDescent="0.3">
      <c r="A19" s="940"/>
      <c r="B19" s="943"/>
      <c r="C19" s="190" t="s">
        <v>30</v>
      </c>
      <c r="D19" s="596" t="str">
        <f>IF(E19='Parametre - Agendové IS'!H11,"OK","Chyba počtu podaní")</f>
        <v>OK</v>
      </c>
      <c r="E19" s="597">
        <f t="shared" si="0"/>
        <v>0</v>
      </c>
      <c r="F19" s="259"/>
      <c r="G19" s="259"/>
      <c r="H19" s="259"/>
      <c r="I19" s="259"/>
    </row>
    <row r="20" spans="1:9" x14ac:dyDescent="0.3">
      <c r="A20" s="940"/>
      <c r="B20" s="943"/>
      <c r="C20" s="190" t="s">
        <v>31</v>
      </c>
      <c r="D20" s="596" t="str">
        <f>IF(E20='Parametre - Agendové IS'!H12,"OK","Chyba počtu podaní")</f>
        <v>OK</v>
      </c>
      <c r="E20" s="597">
        <f t="shared" si="0"/>
        <v>0</v>
      </c>
      <c r="F20" s="259"/>
      <c r="G20" s="259"/>
      <c r="H20" s="259"/>
      <c r="I20" s="259"/>
    </row>
    <row r="21" spans="1:9" x14ac:dyDescent="0.3">
      <c r="A21" s="940"/>
      <c r="B21" s="943"/>
      <c r="C21" s="190" t="s">
        <v>32</v>
      </c>
      <c r="D21" s="596" t="str">
        <f>IF(E21='Parametre - Agendové IS'!H13,"OK","Chyba počtu podaní")</f>
        <v>OK</v>
      </c>
      <c r="E21" s="597">
        <f t="shared" si="0"/>
        <v>0</v>
      </c>
      <c r="F21" s="259"/>
      <c r="G21" s="259"/>
      <c r="H21" s="259"/>
      <c r="I21" s="259"/>
    </row>
    <row r="22" spans="1:9" x14ac:dyDescent="0.3">
      <c r="A22" s="940"/>
      <c r="B22" s="943"/>
      <c r="C22" s="190" t="s">
        <v>33</v>
      </c>
      <c r="D22" s="596" t="str">
        <f>IF(E22='Parametre - Agendové IS'!H14,"OK","Chyba počtu podaní")</f>
        <v>OK</v>
      </c>
      <c r="E22" s="597">
        <f t="shared" si="0"/>
        <v>0</v>
      </c>
      <c r="F22" s="259"/>
      <c r="G22" s="259"/>
      <c r="H22" s="259"/>
      <c r="I22" s="259"/>
    </row>
    <row r="23" spans="1:9" ht="15" thickBot="1" x14ac:dyDescent="0.35">
      <c r="A23" s="941"/>
      <c r="B23" s="944"/>
      <c r="C23" s="191" t="s">
        <v>34</v>
      </c>
      <c r="D23" s="596" t="str">
        <f>IF(E23='Parametre - Agendové IS'!H15,"OK","Chyba počtu podaní")</f>
        <v>OK</v>
      </c>
      <c r="E23" s="597">
        <f t="shared" si="0"/>
        <v>0</v>
      </c>
      <c r="F23" s="259"/>
      <c r="G23" s="259"/>
      <c r="H23" s="259"/>
      <c r="I23" s="259"/>
    </row>
    <row r="24" spans="1:9" x14ac:dyDescent="0.3">
      <c r="A24" s="939" t="s">
        <v>39</v>
      </c>
      <c r="B24" s="942" t="s">
        <v>13</v>
      </c>
      <c r="C24" s="193" t="s">
        <v>25</v>
      </c>
      <c r="D24" s="595" t="str">
        <f>IF(E24='Parametre - Agendové IS'!H127,"OK","Chyba")</f>
        <v>OK</v>
      </c>
      <c r="E24" s="600">
        <f t="shared" si="0"/>
        <v>0</v>
      </c>
      <c r="F24" s="258"/>
      <c r="G24" s="258"/>
      <c r="H24" s="258"/>
      <c r="I24" s="258"/>
    </row>
    <row r="25" spans="1:9" x14ac:dyDescent="0.3">
      <c r="A25" s="940"/>
      <c r="B25" s="943"/>
      <c r="C25" s="190" t="s">
        <v>26</v>
      </c>
      <c r="D25" s="596" t="str">
        <f>IF(E25='Parametre - Agendové IS'!H128,"OK","Chyba")</f>
        <v>OK</v>
      </c>
      <c r="E25" s="597">
        <f t="shared" si="0"/>
        <v>0</v>
      </c>
      <c r="F25" s="259"/>
      <c r="G25" s="259"/>
      <c r="H25" s="259"/>
      <c r="I25" s="259"/>
    </row>
    <row r="26" spans="1:9" x14ac:dyDescent="0.3">
      <c r="A26" s="940"/>
      <c r="B26" s="943"/>
      <c r="C26" s="190" t="s">
        <v>27</v>
      </c>
      <c r="D26" s="596" t="str">
        <f>IF(E26='Parametre - Agendové IS'!H129,"OK","Chyba")</f>
        <v>Chyba</v>
      </c>
      <c r="E26" s="597">
        <f t="shared" si="0"/>
        <v>0</v>
      </c>
      <c r="F26" s="259"/>
      <c r="G26" s="259"/>
      <c r="H26" s="259"/>
      <c r="I26" s="259"/>
    </row>
    <row r="27" spans="1:9" x14ac:dyDescent="0.3">
      <c r="A27" s="940"/>
      <c r="B27" s="943"/>
      <c r="C27" s="190" t="s">
        <v>28</v>
      </c>
      <c r="D27" s="596" t="str">
        <f>IF(E27='Parametre - Agendové IS'!H130,"OK","Chyba")</f>
        <v>Chyba</v>
      </c>
      <c r="E27" s="597">
        <f t="shared" si="0"/>
        <v>0</v>
      </c>
      <c r="F27" s="259"/>
      <c r="G27" s="259"/>
      <c r="H27" s="259"/>
      <c r="I27" s="259"/>
    </row>
    <row r="28" spans="1:9" x14ac:dyDescent="0.3">
      <c r="A28" s="940"/>
      <c r="B28" s="943"/>
      <c r="C28" s="190" t="s">
        <v>29</v>
      </c>
      <c r="D28" s="596" t="str">
        <f>IF(E28='Parametre - Agendové IS'!H131,"OK","Chyba")</f>
        <v>Chyba</v>
      </c>
      <c r="E28" s="597">
        <f t="shared" si="0"/>
        <v>0</v>
      </c>
      <c r="F28" s="259"/>
      <c r="G28" s="259"/>
      <c r="H28" s="259"/>
      <c r="I28" s="259"/>
    </row>
    <row r="29" spans="1:9" x14ac:dyDescent="0.3">
      <c r="A29" s="940"/>
      <c r="B29" s="943"/>
      <c r="C29" s="190" t="s">
        <v>30</v>
      </c>
      <c r="D29" s="596" t="str">
        <f>IF(E29='Parametre - Agendové IS'!H132,"OK","Chyba")</f>
        <v>Chyba</v>
      </c>
      <c r="E29" s="597">
        <f t="shared" si="0"/>
        <v>0</v>
      </c>
      <c r="F29" s="259"/>
      <c r="G29" s="259"/>
      <c r="H29" s="259"/>
      <c r="I29" s="259"/>
    </row>
    <row r="30" spans="1:9" x14ac:dyDescent="0.3">
      <c r="A30" s="940"/>
      <c r="B30" s="943"/>
      <c r="C30" s="190" t="s">
        <v>31</v>
      </c>
      <c r="D30" s="596" t="str">
        <f>IF(E30='Parametre - Agendové IS'!H133,"OK","Chyba")</f>
        <v>Chyba</v>
      </c>
      <c r="E30" s="597">
        <f t="shared" si="0"/>
        <v>0</v>
      </c>
      <c r="F30" s="259"/>
      <c r="G30" s="259"/>
      <c r="H30" s="259"/>
      <c r="I30" s="259"/>
    </row>
    <row r="31" spans="1:9" x14ac:dyDescent="0.3">
      <c r="A31" s="940"/>
      <c r="B31" s="943"/>
      <c r="C31" s="190" t="s">
        <v>32</v>
      </c>
      <c r="D31" s="596" t="str">
        <f>IF(E31='Parametre - Agendové IS'!H134,"OK","Chyba")</f>
        <v>Chyba</v>
      </c>
      <c r="E31" s="597">
        <f t="shared" si="0"/>
        <v>0</v>
      </c>
      <c r="F31" s="259"/>
      <c r="G31" s="259"/>
      <c r="H31" s="259"/>
      <c r="I31" s="259"/>
    </row>
    <row r="32" spans="1:9" x14ac:dyDescent="0.3">
      <c r="A32" s="940"/>
      <c r="B32" s="943"/>
      <c r="C32" s="190" t="s">
        <v>33</v>
      </c>
      <c r="D32" s="596" t="str">
        <f>IF(E32='Parametre - Agendové IS'!H135,"OK","Chyba")</f>
        <v>Chyba</v>
      </c>
      <c r="E32" s="597">
        <f t="shared" si="0"/>
        <v>0</v>
      </c>
      <c r="F32" s="259"/>
      <c r="G32" s="259"/>
      <c r="H32" s="259"/>
      <c r="I32" s="259"/>
    </row>
    <row r="33" spans="1:9" ht="15" thickBot="1" x14ac:dyDescent="0.35">
      <c r="A33" s="941"/>
      <c r="B33" s="944"/>
      <c r="C33" s="191" t="s">
        <v>34</v>
      </c>
      <c r="D33" s="596" t="str">
        <f>IF(E33='Parametre - Agendové IS'!H136,"OK","Chyba")</f>
        <v>Chyba</v>
      </c>
      <c r="E33" s="597">
        <f t="shared" si="0"/>
        <v>0</v>
      </c>
      <c r="F33" s="259"/>
      <c r="G33" s="259"/>
      <c r="H33" s="259"/>
      <c r="I33" s="259"/>
    </row>
    <row r="34" spans="1:9" x14ac:dyDescent="0.3">
      <c r="A34" s="187"/>
      <c r="B34" s="188"/>
      <c r="E34" s="189"/>
    </row>
    <row r="35" spans="1:9" x14ac:dyDescent="0.3">
      <c r="A35" s="187"/>
      <c r="B35" s="188"/>
      <c r="E35" s="189"/>
    </row>
    <row r="36" spans="1:9" ht="15" thickBot="1" x14ac:dyDescent="0.35">
      <c r="A36" s="187"/>
      <c r="B36" s="188"/>
      <c r="E36" s="189"/>
    </row>
    <row r="37" spans="1:9" x14ac:dyDescent="0.3">
      <c r="A37" s="945" t="str">
        <f>'Parametre - Agendové IS'!J1</f>
        <v>KS - Zverejňovanie informácií o regulácii (MZ SR)</v>
      </c>
      <c r="B37" s="946"/>
      <c r="C37" s="947"/>
      <c r="D37" s="951" t="s">
        <v>108</v>
      </c>
      <c r="E37" s="952"/>
      <c r="F37" s="371" t="s">
        <v>173</v>
      </c>
      <c r="G37" s="371" t="s">
        <v>174</v>
      </c>
      <c r="H37" s="371" t="s">
        <v>175</v>
      </c>
      <c r="I37" s="371" t="s">
        <v>177</v>
      </c>
    </row>
    <row r="38" spans="1:9" ht="15" thickBot="1" x14ac:dyDescent="0.35">
      <c r="A38" s="948"/>
      <c r="B38" s="949"/>
      <c r="C38" s="950"/>
      <c r="D38" s="592" t="s">
        <v>377</v>
      </c>
      <c r="E38" s="593" t="s">
        <v>176</v>
      </c>
      <c r="F38" s="192" t="s">
        <v>176</v>
      </c>
      <c r="G38" s="192" t="s">
        <v>176</v>
      </c>
      <c r="H38" s="192" t="s">
        <v>176</v>
      </c>
      <c r="I38" s="192" t="s">
        <v>176</v>
      </c>
    </row>
    <row r="39" spans="1:9" x14ac:dyDescent="0.3">
      <c r="A39" s="939" t="s">
        <v>43</v>
      </c>
      <c r="B39" s="942" t="s">
        <v>194</v>
      </c>
      <c r="C39" s="193" t="s">
        <v>25</v>
      </c>
      <c r="D39" s="594" t="str">
        <f>IF(E39='Parametre - Agendové IS'!K87,"OK","Chyba počtu FTE")</f>
        <v>Chyba počtu FTE</v>
      </c>
      <c r="E39" s="595">
        <f t="shared" ref="E39:E68" si="1">F39+G39+H39+I39</f>
        <v>0</v>
      </c>
      <c r="F39" s="258"/>
      <c r="G39" s="258"/>
      <c r="H39" s="258"/>
      <c r="I39" s="258"/>
    </row>
    <row r="40" spans="1:9" x14ac:dyDescent="0.3">
      <c r="A40" s="940"/>
      <c r="B40" s="943"/>
      <c r="C40" s="190" t="s">
        <v>26</v>
      </c>
      <c r="D40" s="596" t="str">
        <f>IF(E40='Parametre - Agendové IS'!K88,"OK","Chyba počtu FTE")</f>
        <v>Chyba počtu FTE</v>
      </c>
      <c r="E40" s="597">
        <f t="shared" si="1"/>
        <v>0</v>
      </c>
      <c r="F40" s="259"/>
      <c r="G40" s="259"/>
      <c r="H40" s="259"/>
      <c r="I40" s="259"/>
    </row>
    <row r="41" spans="1:9" x14ac:dyDescent="0.3">
      <c r="A41" s="940"/>
      <c r="B41" s="943"/>
      <c r="C41" s="190" t="s">
        <v>27</v>
      </c>
      <c r="D41" s="596" t="str">
        <f>IF(E41='Parametre - Agendové IS'!K89,"OK","Chyba počtu FTE")</f>
        <v>Chyba počtu FTE</v>
      </c>
      <c r="E41" s="597">
        <f t="shared" si="1"/>
        <v>0</v>
      </c>
      <c r="F41" s="259"/>
      <c r="G41" s="259"/>
      <c r="H41" s="259"/>
      <c r="I41" s="259"/>
    </row>
    <row r="42" spans="1:9" x14ac:dyDescent="0.3">
      <c r="A42" s="940"/>
      <c r="B42" s="943"/>
      <c r="C42" s="190" t="s">
        <v>28</v>
      </c>
      <c r="D42" s="596" t="str">
        <f>IF(E42='Parametre - Agendové IS'!K90,"OK","Chyba počtu FTE")</f>
        <v>Chyba počtu FTE</v>
      </c>
      <c r="E42" s="597">
        <f t="shared" si="1"/>
        <v>0</v>
      </c>
      <c r="F42" s="259"/>
      <c r="G42" s="259"/>
      <c r="H42" s="259"/>
      <c r="I42" s="259"/>
    </row>
    <row r="43" spans="1:9" x14ac:dyDescent="0.3">
      <c r="A43" s="940"/>
      <c r="B43" s="943"/>
      <c r="C43" s="190" t="s">
        <v>29</v>
      </c>
      <c r="D43" s="596" t="str">
        <f>IF(E43='Parametre - Agendové IS'!K91,"OK","Chyba počtu FTE")</f>
        <v>Chyba počtu FTE</v>
      </c>
      <c r="E43" s="597">
        <f t="shared" si="1"/>
        <v>0</v>
      </c>
      <c r="F43" s="259"/>
      <c r="G43" s="259"/>
      <c r="H43" s="259"/>
      <c r="I43" s="259"/>
    </row>
    <row r="44" spans="1:9" ht="15" customHeight="1" x14ac:dyDescent="0.3">
      <c r="A44" s="940"/>
      <c r="B44" s="943"/>
      <c r="C44" s="190" t="s">
        <v>30</v>
      </c>
      <c r="D44" s="596" t="str">
        <f>IF(E44='Parametre - Agendové IS'!K92,"OK","Chyba počtu FTE")</f>
        <v>Chyba počtu FTE</v>
      </c>
      <c r="E44" s="597">
        <f t="shared" si="1"/>
        <v>0</v>
      </c>
      <c r="F44" s="259"/>
      <c r="G44" s="259"/>
      <c r="H44" s="259"/>
      <c r="I44" s="259"/>
    </row>
    <row r="45" spans="1:9" x14ac:dyDescent="0.3">
      <c r="A45" s="940"/>
      <c r="B45" s="943"/>
      <c r="C45" s="190" t="s">
        <v>31</v>
      </c>
      <c r="D45" s="596" t="str">
        <f>IF(E45='Parametre - Agendové IS'!K93,"OK","Chyba počtu FTE")</f>
        <v>Chyba počtu FTE</v>
      </c>
      <c r="E45" s="597">
        <f t="shared" si="1"/>
        <v>0</v>
      </c>
      <c r="F45" s="259"/>
      <c r="G45" s="259"/>
      <c r="H45" s="259"/>
      <c r="I45" s="259"/>
    </row>
    <row r="46" spans="1:9" x14ac:dyDescent="0.3">
      <c r="A46" s="940"/>
      <c r="B46" s="943"/>
      <c r="C46" s="190" t="s">
        <v>32</v>
      </c>
      <c r="D46" s="596" t="str">
        <f>IF(E46='Parametre - Agendové IS'!K94,"OK","Chyba počtu FTE")</f>
        <v>Chyba počtu FTE</v>
      </c>
      <c r="E46" s="597">
        <f t="shared" si="1"/>
        <v>0</v>
      </c>
      <c r="F46" s="259"/>
      <c r="G46" s="259"/>
      <c r="H46" s="259"/>
      <c r="I46" s="259"/>
    </row>
    <row r="47" spans="1:9" x14ac:dyDescent="0.3">
      <c r="A47" s="940"/>
      <c r="B47" s="943"/>
      <c r="C47" s="190" t="s">
        <v>33</v>
      </c>
      <c r="D47" s="596" t="str">
        <f>IF(E47='Parametre - Agendové IS'!K95,"OK","Chyba počtu FTE")</f>
        <v>Chyba počtu FTE</v>
      </c>
      <c r="E47" s="597">
        <f t="shared" si="1"/>
        <v>0</v>
      </c>
      <c r="F47" s="259"/>
      <c r="G47" s="259"/>
      <c r="H47" s="259"/>
      <c r="I47" s="259"/>
    </row>
    <row r="48" spans="1:9" ht="15" thickBot="1" x14ac:dyDescent="0.35">
      <c r="A48" s="940"/>
      <c r="B48" s="943"/>
      <c r="C48" s="190" t="s">
        <v>34</v>
      </c>
      <c r="D48" s="598" t="str">
        <f>IF(E48='Parametre - Agendové IS'!K96,"OK","Chyba počtu FTE")</f>
        <v>Chyba počtu FTE</v>
      </c>
      <c r="E48" s="599">
        <f t="shared" si="1"/>
        <v>0</v>
      </c>
      <c r="F48" s="260"/>
      <c r="G48" s="260"/>
      <c r="H48" s="260"/>
      <c r="I48" s="260"/>
    </row>
    <row r="49" spans="1:9" x14ac:dyDescent="0.3">
      <c r="A49" s="939" t="s">
        <v>41</v>
      </c>
      <c r="B49" s="942" t="s">
        <v>37</v>
      </c>
      <c r="C49" s="193" t="s">
        <v>25</v>
      </c>
      <c r="D49" s="595" t="str">
        <f>IF(E49='Parametre - Agendové IS'!K6,"OK","Chyba počtu podaní")</f>
        <v>Chyba počtu podaní</v>
      </c>
      <c r="E49" s="600">
        <f t="shared" si="1"/>
        <v>0</v>
      </c>
      <c r="F49" s="258"/>
      <c r="G49" s="258"/>
      <c r="H49" s="258"/>
      <c r="I49" s="258"/>
    </row>
    <row r="50" spans="1:9" x14ac:dyDescent="0.3">
      <c r="A50" s="940"/>
      <c r="B50" s="943"/>
      <c r="C50" s="190" t="s">
        <v>26</v>
      </c>
      <c r="D50" s="596" t="str">
        <f>IF(E50='Parametre - Agendové IS'!K7,"OK","Chyba počtu podaní")</f>
        <v>Chyba počtu podaní</v>
      </c>
      <c r="E50" s="597">
        <f t="shared" si="1"/>
        <v>0</v>
      </c>
      <c r="F50" s="259"/>
      <c r="G50" s="259"/>
      <c r="H50" s="259"/>
      <c r="I50" s="259"/>
    </row>
    <row r="51" spans="1:9" x14ac:dyDescent="0.3">
      <c r="A51" s="940"/>
      <c r="B51" s="943"/>
      <c r="C51" s="190" t="s">
        <v>27</v>
      </c>
      <c r="D51" s="596" t="str">
        <f>IF(E51='Parametre - Agendové IS'!K8,"OK","Chyba počtu podaní")</f>
        <v>Chyba počtu podaní</v>
      </c>
      <c r="E51" s="597">
        <f t="shared" si="1"/>
        <v>0</v>
      </c>
      <c r="F51" s="259"/>
      <c r="G51" s="259"/>
      <c r="H51" s="259"/>
      <c r="I51" s="259"/>
    </row>
    <row r="52" spans="1:9" x14ac:dyDescent="0.3">
      <c r="A52" s="940"/>
      <c r="B52" s="943"/>
      <c r="C52" s="190" t="s">
        <v>28</v>
      </c>
      <c r="D52" s="596" t="str">
        <f>IF(E52='Parametre - Agendové IS'!K9,"OK","Chyba počtu podaní")</f>
        <v>Chyba počtu podaní</v>
      </c>
      <c r="E52" s="597">
        <f t="shared" si="1"/>
        <v>0</v>
      </c>
      <c r="F52" s="259"/>
      <c r="G52" s="259"/>
      <c r="H52" s="259"/>
      <c r="I52" s="259"/>
    </row>
    <row r="53" spans="1:9" x14ac:dyDescent="0.3">
      <c r="A53" s="940"/>
      <c r="B53" s="943"/>
      <c r="C53" s="190" t="s">
        <v>29</v>
      </c>
      <c r="D53" s="596" t="str">
        <f>IF(E53='Parametre - Agendové IS'!K10,"OK","Chyba počtu podaní")</f>
        <v>Chyba počtu podaní</v>
      </c>
      <c r="E53" s="597">
        <f t="shared" si="1"/>
        <v>0</v>
      </c>
      <c r="F53" s="259"/>
      <c r="G53" s="259"/>
      <c r="H53" s="259"/>
      <c r="I53" s="259"/>
    </row>
    <row r="54" spans="1:9" x14ac:dyDescent="0.3">
      <c r="A54" s="940"/>
      <c r="B54" s="943"/>
      <c r="C54" s="190" t="s">
        <v>30</v>
      </c>
      <c r="D54" s="596" t="str">
        <f>IF(E54='Parametre - Agendové IS'!K11,"OK","Chyba počtu podaní")</f>
        <v>Chyba počtu podaní</v>
      </c>
      <c r="E54" s="597">
        <f t="shared" si="1"/>
        <v>0</v>
      </c>
      <c r="F54" s="259"/>
      <c r="G54" s="259"/>
      <c r="H54" s="259"/>
      <c r="I54" s="259"/>
    </row>
    <row r="55" spans="1:9" x14ac:dyDescent="0.3">
      <c r="A55" s="940"/>
      <c r="B55" s="943"/>
      <c r="C55" s="190" t="s">
        <v>31</v>
      </c>
      <c r="D55" s="596" t="str">
        <f>IF(E55='Parametre - Agendové IS'!K12,"OK","Chyba počtu podaní")</f>
        <v>Chyba počtu podaní</v>
      </c>
      <c r="E55" s="597">
        <f t="shared" si="1"/>
        <v>0</v>
      </c>
      <c r="F55" s="259"/>
      <c r="G55" s="259"/>
      <c r="H55" s="259"/>
      <c r="I55" s="259"/>
    </row>
    <row r="56" spans="1:9" x14ac:dyDescent="0.3">
      <c r="A56" s="940"/>
      <c r="B56" s="943"/>
      <c r="C56" s="190" t="s">
        <v>32</v>
      </c>
      <c r="D56" s="596" t="str">
        <f>IF(E56='Parametre - Agendové IS'!K13,"OK","Chyba počtu podaní")</f>
        <v>Chyba počtu podaní</v>
      </c>
      <c r="E56" s="597">
        <f t="shared" si="1"/>
        <v>0</v>
      </c>
      <c r="F56" s="259"/>
      <c r="G56" s="259"/>
      <c r="H56" s="259"/>
      <c r="I56" s="259"/>
    </row>
    <row r="57" spans="1:9" x14ac:dyDescent="0.3">
      <c r="A57" s="940"/>
      <c r="B57" s="943"/>
      <c r="C57" s="190" t="s">
        <v>33</v>
      </c>
      <c r="D57" s="596" t="str">
        <f>IF(E57='Parametre - Agendové IS'!K14,"OK","Chyba počtu podaní")</f>
        <v>Chyba počtu podaní</v>
      </c>
      <c r="E57" s="597">
        <f t="shared" si="1"/>
        <v>0</v>
      </c>
      <c r="F57" s="259"/>
      <c r="G57" s="259"/>
      <c r="H57" s="259"/>
      <c r="I57" s="259"/>
    </row>
    <row r="58" spans="1:9" ht="15" thickBot="1" x14ac:dyDescent="0.35">
      <c r="A58" s="941"/>
      <c r="B58" s="944"/>
      <c r="C58" s="191" t="s">
        <v>34</v>
      </c>
      <c r="D58" s="596" t="str">
        <f>IF(E58='Parametre - Agendové IS'!K15,"OK","Chyba počtu podaní")</f>
        <v>Chyba počtu podaní</v>
      </c>
      <c r="E58" s="597">
        <f t="shared" si="1"/>
        <v>0</v>
      </c>
      <c r="F58" s="259"/>
      <c r="G58" s="259"/>
      <c r="H58" s="259"/>
      <c r="I58" s="259"/>
    </row>
    <row r="59" spans="1:9" x14ac:dyDescent="0.3">
      <c r="A59" s="939" t="s">
        <v>39</v>
      </c>
      <c r="B59" s="942" t="s">
        <v>13</v>
      </c>
      <c r="C59" s="193" t="s">
        <v>25</v>
      </c>
      <c r="D59" s="595" t="str">
        <f>IF(E59='Parametre - Agendové IS'!K127,"OK","Chyba")</f>
        <v>OK</v>
      </c>
      <c r="E59" s="600">
        <f t="shared" si="1"/>
        <v>0</v>
      </c>
      <c r="F59" s="258"/>
      <c r="G59" s="258"/>
      <c r="H59" s="258"/>
      <c r="I59" s="258"/>
    </row>
    <row r="60" spans="1:9" x14ac:dyDescent="0.3">
      <c r="A60" s="940"/>
      <c r="B60" s="943"/>
      <c r="C60" s="190" t="s">
        <v>26</v>
      </c>
      <c r="D60" s="596" t="str">
        <f>IF(E60='Parametre - Agendové IS'!K128,"OK","Chyba")</f>
        <v>OK</v>
      </c>
      <c r="E60" s="597">
        <f t="shared" si="1"/>
        <v>0</v>
      </c>
      <c r="F60" s="259"/>
      <c r="G60" s="259"/>
      <c r="H60" s="259"/>
      <c r="I60" s="259"/>
    </row>
    <row r="61" spans="1:9" x14ac:dyDescent="0.3">
      <c r="A61" s="940"/>
      <c r="B61" s="943"/>
      <c r="C61" s="190" t="s">
        <v>27</v>
      </c>
      <c r="D61" s="596" t="str">
        <f>IF(E61='Parametre - Agendové IS'!K129,"OK","Chyba")</f>
        <v>OK</v>
      </c>
      <c r="E61" s="597">
        <f t="shared" si="1"/>
        <v>0</v>
      </c>
      <c r="F61" s="259"/>
      <c r="G61" s="259"/>
      <c r="H61" s="259"/>
      <c r="I61" s="259"/>
    </row>
    <row r="62" spans="1:9" x14ac:dyDescent="0.3">
      <c r="A62" s="940"/>
      <c r="B62" s="943"/>
      <c r="C62" s="190" t="s">
        <v>28</v>
      </c>
      <c r="D62" s="596" t="str">
        <f>IF(E62='Parametre - Agendové IS'!K130,"OK","Chyba")</f>
        <v>OK</v>
      </c>
      <c r="E62" s="597">
        <f t="shared" si="1"/>
        <v>0</v>
      </c>
      <c r="F62" s="259"/>
      <c r="G62" s="259"/>
      <c r="H62" s="259"/>
      <c r="I62" s="259"/>
    </row>
    <row r="63" spans="1:9" x14ac:dyDescent="0.3">
      <c r="A63" s="940"/>
      <c r="B63" s="943"/>
      <c r="C63" s="190" t="s">
        <v>29</v>
      </c>
      <c r="D63" s="596" t="str">
        <f>IF(E63='Parametre - Agendové IS'!K131,"OK","Chyba")</f>
        <v>OK</v>
      </c>
      <c r="E63" s="597">
        <f t="shared" si="1"/>
        <v>0</v>
      </c>
      <c r="F63" s="259"/>
      <c r="G63" s="259"/>
      <c r="H63" s="259"/>
      <c r="I63" s="259"/>
    </row>
    <row r="64" spans="1:9" x14ac:dyDescent="0.3">
      <c r="A64" s="940"/>
      <c r="B64" s="943"/>
      <c r="C64" s="190" t="s">
        <v>30</v>
      </c>
      <c r="D64" s="596" t="str">
        <f>IF(E64='Parametre - Agendové IS'!K132,"OK","Chyba")</f>
        <v>OK</v>
      </c>
      <c r="E64" s="597">
        <f t="shared" si="1"/>
        <v>0</v>
      </c>
      <c r="F64" s="259"/>
      <c r="G64" s="259"/>
      <c r="H64" s="259"/>
      <c r="I64" s="259"/>
    </row>
    <row r="65" spans="1:9" x14ac:dyDescent="0.3">
      <c r="A65" s="940"/>
      <c r="B65" s="943"/>
      <c r="C65" s="190" t="s">
        <v>31</v>
      </c>
      <c r="D65" s="596" t="str">
        <f>IF(E65='Parametre - Agendové IS'!K133,"OK","Chyba")</f>
        <v>OK</v>
      </c>
      <c r="E65" s="597">
        <f t="shared" si="1"/>
        <v>0</v>
      </c>
      <c r="F65" s="259"/>
      <c r="G65" s="259"/>
      <c r="H65" s="259"/>
      <c r="I65" s="259"/>
    </row>
    <row r="66" spans="1:9" x14ac:dyDescent="0.3">
      <c r="A66" s="940"/>
      <c r="B66" s="943"/>
      <c r="C66" s="190" t="s">
        <v>32</v>
      </c>
      <c r="D66" s="596" t="str">
        <f>IF(E66='Parametre - Agendové IS'!K134,"OK","Chyba")</f>
        <v>OK</v>
      </c>
      <c r="E66" s="597">
        <f t="shared" si="1"/>
        <v>0</v>
      </c>
      <c r="F66" s="259"/>
      <c r="G66" s="259"/>
      <c r="H66" s="259"/>
      <c r="I66" s="259"/>
    </row>
    <row r="67" spans="1:9" x14ac:dyDescent="0.3">
      <c r="A67" s="940"/>
      <c r="B67" s="943"/>
      <c r="C67" s="190" t="s">
        <v>33</v>
      </c>
      <c r="D67" s="596" t="str">
        <f>IF(E67='Parametre - Agendové IS'!K135,"OK","Chyba")</f>
        <v>OK</v>
      </c>
      <c r="E67" s="597">
        <f t="shared" si="1"/>
        <v>0</v>
      </c>
      <c r="F67" s="259"/>
      <c r="G67" s="259"/>
      <c r="H67" s="259"/>
      <c r="I67" s="259"/>
    </row>
    <row r="68" spans="1:9" ht="15" thickBot="1" x14ac:dyDescent="0.35">
      <c r="A68" s="941"/>
      <c r="B68" s="944"/>
      <c r="C68" s="191" t="s">
        <v>34</v>
      </c>
      <c r="D68" s="596" t="str">
        <f>IF(E68='Parametre - Agendové IS'!K136,"OK","Chyba")</f>
        <v>OK</v>
      </c>
      <c r="E68" s="597">
        <f t="shared" si="1"/>
        <v>0</v>
      </c>
      <c r="F68" s="259"/>
      <c r="G68" s="259"/>
      <c r="H68" s="259"/>
      <c r="I68" s="259"/>
    </row>
    <row r="71" spans="1:9" ht="15" thickBot="1" x14ac:dyDescent="0.35"/>
    <row r="72" spans="1:9" x14ac:dyDescent="0.3">
      <c r="A72" s="945" t="str">
        <f>'Parametre - Agendové IS'!M1</f>
        <v>Modul 3</v>
      </c>
      <c r="B72" s="946"/>
      <c r="C72" s="947"/>
      <c r="D72" s="951" t="s">
        <v>108</v>
      </c>
      <c r="E72" s="952"/>
      <c r="F72" s="371" t="s">
        <v>173</v>
      </c>
      <c r="G72" s="371" t="s">
        <v>174</v>
      </c>
      <c r="H72" s="371" t="s">
        <v>175</v>
      </c>
      <c r="I72" s="371" t="s">
        <v>177</v>
      </c>
    </row>
    <row r="73" spans="1:9" ht="15" thickBot="1" x14ac:dyDescent="0.35">
      <c r="A73" s="948"/>
      <c r="B73" s="949"/>
      <c r="C73" s="950"/>
      <c r="D73" s="592" t="s">
        <v>377</v>
      </c>
      <c r="E73" s="593" t="s">
        <v>176</v>
      </c>
      <c r="F73" s="192" t="s">
        <v>176</v>
      </c>
      <c r="G73" s="192" t="s">
        <v>176</v>
      </c>
      <c r="H73" s="192" t="s">
        <v>176</v>
      </c>
      <c r="I73" s="192" t="s">
        <v>176</v>
      </c>
    </row>
    <row r="74" spans="1:9" x14ac:dyDescent="0.3">
      <c r="A74" s="939" t="s">
        <v>43</v>
      </c>
      <c r="B74" s="942" t="s">
        <v>194</v>
      </c>
      <c r="C74" s="193" t="s">
        <v>25</v>
      </c>
      <c r="D74" s="594" t="str">
        <f>IF(E74='Parametre - Agendové IS'!N87,"OK","Chyba počtu FTE")</f>
        <v>OK</v>
      </c>
      <c r="E74" s="595">
        <f t="shared" ref="E74:E103" si="2">F74+G74+H74+I74</f>
        <v>0</v>
      </c>
      <c r="F74" s="258"/>
      <c r="G74" s="258"/>
      <c r="H74" s="258"/>
      <c r="I74" s="258"/>
    </row>
    <row r="75" spans="1:9" x14ac:dyDescent="0.3">
      <c r="A75" s="940"/>
      <c r="B75" s="943"/>
      <c r="C75" s="190" t="s">
        <v>26</v>
      </c>
      <c r="D75" s="596" t="str">
        <f>IF(E75='Parametre - Agendové IS'!N88,"OK","Chyba počtu FTE")</f>
        <v>OK</v>
      </c>
      <c r="E75" s="597">
        <f t="shared" si="2"/>
        <v>0</v>
      </c>
      <c r="F75" s="259"/>
      <c r="G75" s="259"/>
      <c r="H75" s="259"/>
      <c r="I75" s="259"/>
    </row>
    <row r="76" spans="1:9" x14ac:dyDescent="0.3">
      <c r="A76" s="940"/>
      <c r="B76" s="943"/>
      <c r="C76" s="190" t="s">
        <v>27</v>
      </c>
      <c r="D76" s="596" t="str">
        <f>IF(E76='Parametre - Agendové IS'!N89,"OK","Chyba počtu FTE")</f>
        <v>OK</v>
      </c>
      <c r="E76" s="597">
        <f t="shared" si="2"/>
        <v>0</v>
      </c>
      <c r="F76" s="259"/>
      <c r="G76" s="259"/>
      <c r="H76" s="259"/>
      <c r="I76" s="259"/>
    </row>
    <row r="77" spans="1:9" x14ac:dyDescent="0.3">
      <c r="A77" s="940"/>
      <c r="B77" s="943"/>
      <c r="C77" s="190" t="s">
        <v>28</v>
      </c>
      <c r="D77" s="596" t="str">
        <f>IF(E77='Parametre - Agendové IS'!N90,"OK","Chyba počtu FTE")</f>
        <v>OK</v>
      </c>
      <c r="E77" s="597">
        <f t="shared" si="2"/>
        <v>0</v>
      </c>
      <c r="F77" s="259"/>
      <c r="G77" s="259"/>
      <c r="H77" s="259"/>
      <c r="I77" s="259"/>
    </row>
    <row r="78" spans="1:9" x14ac:dyDescent="0.3">
      <c r="A78" s="940"/>
      <c r="B78" s="943"/>
      <c r="C78" s="190" t="s">
        <v>29</v>
      </c>
      <c r="D78" s="596" t="str">
        <f>IF(E78='Parametre - Agendové IS'!N91,"OK","Chyba počtu FTE")</f>
        <v>OK</v>
      </c>
      <c r="E78" s="597">
        <f t="shared" si="2"/>
        <v>0</v>
      </c>
      <c r="F78" s="259"/>
      <c r="G78" s="259"/>
      <c r="H78" s="259"/>
      <c r="I78" s="259"/>
    </row>
    <row r="79" spans="1:9" x14ac:dyDescent="0.3">
      <c r="A79" s="940"/>
      <c r="B79" s="943"/>
      <c r="C79" s="190" t="s">
        <v>30</v>
      </c>
      <c r="D79" s="596" t="str">
        <f>IF(E79='Parametre - Agendové IS'!N92,"OK","Chyba počtu FTE")</f>
        <v>OK</v>
      </c>
      <c r="E79" s="597">
        <f t="shared" si="2"/>
        <v>0</v>
      </c>
      <c r="F79" s="259"/>
      <c r="G79" s="259"/>
      <c r="H79" s="259"/>
      <c r="I79" s="259"/>
    </row>
    <row r="80" spans="1:9" x14ac:dyDescent="0.3">
      <c r="A80" s="940"/>
      <c r="B80" s="943"/>
      <c r="C80" s="190" t="s">
        <v>31</v>
      </c>
      <c r="D80" s="596" t="str">
        <f>IF(E80='Parametre - Agendové IS'!N93,"OK","Chyba počtu FTE")</f>
        <v>OK</v>
      </c>
      <c r="E80" s="597">
        <f t="shared" si="2"/>
        <v>0</v>
      </c>
      <c r="F80" s="259"/>
      <c r="G80" s="259"/>
      <c r="H80" s="259"/>
      <c r="I80" s="259"/>
    </row>
    <row r="81" spans="1:9" x14ac:dyDescent="0.3">
      <c r="A81" s="940"/>
      <c r="B81" s="943"/>
      <c r="C81" s="190" t="s">
        <v>32</v>
      </c>
      <c r="D81" s="596" t="str">
        <f>IF(E81='Parametre - Agendové IS'!N94,"OK","Chyba počtu FTE")</f>
        <v>OK</v>
      </c>
      <c r="E81" s="597">
        <f t="shared" si="2"/>
        <v>0</v>
      </c>
      <c r="F81" s="259"/>
      <c r="G81" s="259"/>
      <c r="H81" s="259"/>
      <c r="I81" s="259"/>
    </row>
    <row r="82" spans="1:9" x14ac:dyDescent="0.3">
      <c r="A82" s="940"/>
      <c r="B82" s="943"/>
      <c r="C82" s="190" t="s">
        <v>33</v>
      </c>
      <c r="D82" s="596" t="str">
        <f>IF(E82='Parametre - Agendové IS'!N95,"OK","Chyba počtu FTE")</f>
        <v>OK</v>
      </c>
      <c r="E82" s="597">
        <f t="shared" si="2"/>
        <v>0</v>
      </c>
      <c r="F82" s="259"/>
      <c r="G82" s="259"/>
      <c r="H82" s="259"/>
      <c r="I82" s="259"/>
    </row>
    <row r="83" spans="1:9" ht="15" thickBot="1" x14ac:dyDescent="0.35">
      <c r="A83" s="940"/>
      <c r="B83" s="943"/>
      <c r="C83" s="190" t="s">
        <v>34</v>
      </c>
      <c r="D83" s="598" t="str">
        <f>IF(E83='Parametre - Agendové IS'!N96,"OK","Chyba počtu FTE")</f>
        <v>OK</v>
      </c>
      <c r="E83" s="599">
        <f t="shared" si="2"/>
        <v>0</v>
      </c>
      <c r="F83" s="260"/>
      <c r="G83" s="260"/>
      <c r="H83" s="260"/>
      <c r="I83" s="260"/>
    </row>
    <row r="84" spans="1:9" x14ac:dyDescent="0.3">
      <c r="A84" s="939" t="s">
        <v>41</v>
      </c>
      <c r="B84" s="942" t="s">
        <v>37</v>
      </c>
      <c r="C84" s="193" t="s">
        <v>25</v>
      </c>
      <c r="D84" s="595" t="str">
        <f>IF(E84='Parametre - Agendové IS'!N6,"OK","Chyba počtu podaní")</f>
        <v>OK</v>
      </c>
      <c r="E84" s="600">
        <f t="shared" si="2"/>
        <v>0</v>
      </c>
      <c r="F84" s="258"/>
      <c r="G84" s="258"/>
      <c r="H84" s="258"/>
      <c r="I84" s="258"/>
    </row>
    <row r="85" spans="1:9" x14ac:dyDescent="0.3">
      <c r="A85" s="940"/>
      <c r="B85" s="943"/>
      <c r="C85" s="190" t="s">
        <v>26</v>
      </c>
      <c r="D85" s="596" t="str">
        <f>IF(E85='Parametre - Agendové IS'!N7,"OK","Chyba počtu podaní")</f>
        <v>OK</v>
      </c>
      <c r="E85" s="597">
        <f t="shared" si="2"/>
        <v>0</v>
      </c>
      <c r="F85" s="259"/>
      <c r="G85" s="259"/>
      <c r="H85" s="259"/>
      <c r="I85" s="259"/>
    </row>
    <row r="86" spans="1:9" x14ac:dyDescent="0.3">
      <c r="A86" s="940"/>
      <c r="B86" s="943"/>
      <c r="C86" s="190" t="s">
        <v>27</v>
      </c>
      <c r="D86" s="596" t="str">
        <f>IF(E86='Parametre - Agendové IS'!N8,"OK","Chyba počtu podaní")</f>
        <v>OK</v>
      </c>
      <c r="E86" s="597">
        <f t="shared" si="2"/>
        <v>0</v>
      </c>
      <c r="F86" s="259"/>
      <c r="G86" s="259"/>
      <c r="H86" s="259"/>
      <c r="I86" s="259"/>
    </row>
    <row r="87" spans="1:9" x14ac:dyDescent="0.3">
      <c r="A87" s="940"/>
      <c r="B87" s="943"/>
      <c r="C87" s="190" t="s">
        <v>28</v>
      </c>
      <c r="D87" s="596" t="str">
        <f>IF(E87='Parametre - Agendové IS'!N9,"OK","Chyba počtu podaní")</f>
        <v>OK</v>
      </c>
      <c r="E87" s="597">
        <f t="shared" si="2"/>
        <v>0</v>
      </c>
      <c r="F87" s="259"/>
      <c r="G87" s="259"/>
      <c r="H87" s="259"/>
      <c r="I87" s="259"/>
    </row>
    <row r="88" spans="1:9" x14ac:dyDescent="0.3">
      <c r="A88" s="940"/>
      <c r="B88" s="943"/>
      <c r="C88" s="190" t="s">
        <v>29</v>
      </c>
      <c r="D88" s="596" t="str">
        <f>IF(E88='Parametre - Agendové IS'!N10,"OK","Chyba počtu podaní")</f>
        <v>OK</v>
      </c>
      <c r="E88" s="597">
        <f t="shared" si="2"/>
        <v>0</v>
      </c>
      <c r="F88" s="259"/>
      <c r="G88" s="259"/>
      <c r="H88" s="259"/>
      <c r="I88" s="259"/>
    </row>
    <row r="89" spans="1:9" x14ac:dyDescent="0.3">
      <c r="A89" s="940"/>
      <c r="B89" s="943"/>
      <c r="C89" s="190" t="s">
        <v>30</v>
      </c>
      <c r="D89" s="596" t="str">
        <f>IF(E89='Parametre - Agendové IS'!N11,"OK","Chyba počtu podaní")</f>
        <v>OK</v>
      </c>
      <c r="E89" s="597">
        <f t="shared" si="2"/>
        <v>0</v>
      </c>
      <c r="F89" s="259"/>
      <c r="G89" s="259"/>
      <c r="H89" s="259"/>
      <c r="I89" s="259"/>
    </row>
    <row r="90" spans="1:9" x14ac:dyDescent="0.3">
      <c r="A90" s="940"/>
      <c r="B90" s="943"/>
      <c r="C90" s="190" t="s">
        <v>31</v>
      </c>
      <c r="D90" s="596" t="str">
        <f>IF(E90='Parametre - Agendové IS'!N12,"OK","Chyba počtu podaní")</f>
        <v>OK</v>
      </c>
      <c r="E90" s="597">
        <f t="shared" si="2"/>
        <v>0</v>
      </c>
      <c r="F90" s="259"/>
      <c r="G90" s="259"/>
      <c r="H90" s="259"/>
      <c r="I90" s="259"/>
    </row>
    <row r="91" spans="1:9" x14ac:dyDescent="0.3">
      <c r="A91" s="940"/>
      <c r="B91" s="943"/>
      <c r="C91" s="190" t="s">
        <v>32</v>
      </c>
      <c r="D91" s="596" t="str">
        <f>IF(E91='Parametre - Agendové IS'!N13,"OK","Chyba počtu podaní")</f>
        <v>OK</v>
      </c>
      <c r="E91" s="597">
        <f t="shared" si="2"/>
        <v>0</v>
      </c>
      <c r="F91" s="259"/>
      <c r="G91" s="259"/>
      <c r="H91" s="259"/>
      <c r="I91" s="259"/>
    </row>
    <row r="92" spans="1:9" x14ac:dyDescent="0.3">
      <c r="A92" s="940"/>
      <c r="B92" s="943"/>
      <c r="C92" s="190" t="s">
        <v>33</v>
      </c>
      <c r="D92" s="596" t="str">
        <f>IF(E92='Parametre - Agendové IS'!N14,"OK","Chyba počtu podaní")</f>
        <v>OK</v>
      </c>
      <c r="E92" s="597">
        <f t="shared" si="2"/>
        <v>0</v>
      </c>
      <c r="F92" s="259"/>
      <c r="G92" s="259"/>
      <c r="H92" s="259"/>
      <c r="I92" s="259"/>
    </row>
    <row r="93" spans="1:9" ht="15" thickBot="1" x14ac:dyDescent="0.35">
      <c r="A93" s="941"/>
      <c r="B93" s="944"/>
      <c r="C93" s="191" t="s">
        <v>34</v>
      </c>
      <c r="D93" s="596" t="str">
        <f>IF(E93='Parametre - Agendové IS'!N15,"OK","Chyba počtu podaní")</f>
        <v>OK</v>
      </c>
      <c r="E93" s="597">
        <f t="shared" si="2"/>
        <v>0</v>
      </c>
      <c r="F93" s="259"/>
      <c r="G93" s="259"/>
      <c r="H93" s="259"/>
      <c r="I93" s="259"/>
    </row>
    <row r="94" spans="1:9" x14ac:dyDescent="0.3">
      <c r="A94" s="939" t="s">
        <v>39</v>
      </c>
      <c r="B94" s="942" t="s">
        <v>13</v>
      </c>
      <c r="C94" s="193" t="s">
        <v>25</v>
      </c>
      <c r="D94" s="595" t="str">
        <f>IF(E94='Parametre - Agendové IS'!N127,"OK","Chyba")</f>
        <v>OK</v>
      </c>
      <c r="E94" s="600">
        <f t="shared" si="2"/>
        <v>0</v>
      </c>
      <c r="F94" s="258"/>
      <c r="G94" s="258"/>
      <c r="H94" s="258"/>
      <c r="I94" s="258"/>
    </row>
    <row r="95" spans="1:9" x14ac:dyDescent="0.3">
      <c r="A95" s="940"/>
      <c r="B95" s="943"/>
      <c r="C95" s="190" t="s">
        <v>26</v>
      </c>
      <c r="D95" s="596" t="str">
        <f>IF(E95='Parametre - Agendové IS'!N128,"OK","Chyba")</f>
        <v>OK</v>
      </c>
      <c r="E95" s="597">
        <f t="shared" si="2"/>
        <v>0</v>
      </c>
      <c r="F95" s="259"/>
      <c r="G95" s="259"/>
      <c r="H95" s="259"/>
      <c r="I95" s="259"/>
    </row>
    <row r="96" spans="1:9" x14ac:dyDescent="0.3">
      <c r="A96" s="940"/>
      <c r="B96" s="943"/>
      <c r="C96" s="190" t="s">
        <v>27</v>
      </c>
      <c r="D96" s="596" t="str">
        <f>IF(E96='Parametre - Agendové IS'!N129,"OK","Chyba")</f>
        <v>OK</v>
      </c>
      <c r="E96" s="597">
        <f t="shared" si="2"/>
        <v>0</v>
      </c>
      <c r="F96" s="259"/>
      <c r="G96" s="259"/>
      <c r="H96" s="259"/>
      <c r="I96" s="259"/>
    </row>
    <row r="97" spans="1:9" x14ac:dyDescent="0.3">
      <c r="A97" s="940"/>
      <c r="B97" s="943"/>
      <c r="C97" s="190" t="s">
        <v>28</v>
      </c>
      <c r="D97" s="596" t="str">
        <f>IF(E97='Parametre - Agendové IS'!N130,"OK","Chyba")</f>
        <v>OK</v>
      </c>
      <c r="E97" s="597">
        <f t="shared" si="2"/>
        <v>0</v>
      </c>
      <c r="F97" s="259"/>
      <c r="G97" s="259"/>
      <c r="H97" s="259"/>
      <c r="I97" s="259"/>
    </row>
    <row r="98" spans="1:9" x14ac:dyDescent="0.3">
      <c r="A98" s="940"/>
      <c r="B98" s="943"/>
      <c r="C98" s="190" t="s">
        <v>29</v>
      </c>
      <c r="D98" s="596" t="str">
        <f>IF(E98='Parametre - Agendové IS'!N131,"OK","Chyba")</f>
        <v>OK</v>
      </c>
      <c r="E98" s="597">
        <f t="shared" si="2"/>
        <v>0</v>
      </c>
      <c r="F98" s="259"/>
      <c r="G98" s="259"/>
      <c r="H98" s="259"/>
      <c r="I98" s="259"/>
    </row>
    <row r="99" spans="1:9" x14ac:dyDescent="0.3">
      <c r="A99" s="940"/>
      <c r="B99" s="943"/>
      <c r="C99" s="190" t="s">
        <v>30</v>
      </c>
      <c r="D99" s="596" t="str">
        <f>IF(E99='Parametre - Agendové IS'!N132,"OK","Chyba")</f>
        <v>OK</v>
      </c>
      <c r="E99" s="597">
        <f t="shared" si="2"/>
        <v>0</v>
      </c>
      <c r="F99" s="259"/>
      <c r="G99" s="259"/>
      <c r="H99" s="259"/>
      <c r="I99" s="259"/>
    </row>
    <row r="100" spans="1:9" x14ac:dyDescent="0.3">
      <c r="A100" s="940"/>
      <c r="B100" s="943"/>
      <c r="C100" s="190" t="s">
        <v>31</v>
      </c>
      <c r="D100" s="596" t="str">
        <f>IF(E100='Parametre - Agendové IS'!N133,"OK","Chyba")</f>
        <v>OK</v>
      </c>
      <c r="E100" s="597">
        <f t="shared" si="2"/>
        <v>0</v>
      </c>
      <c r="F100" s="259"/>
      <c r="G100" s="259"/>
      <c r="H100" s="259"/>
      <c r="I100" s="259"/>
    </row>
    <row r="101" spans="1:9" x14ac:dyDescent="0.3">
      <c r="A101" s="940"/>
      <c r="B101" s="943"/>
      <c r="C101" s="190" t="s">
        <v>32</v>
      </c>
      <c r="D101" s="596" t="str">
        <f>IF(E101='Parametre - Agendové IS'!N134,"OK","Chyba")</f>
        <v>OK</v>
      </c>
      <c r="E101" s="597">
        <f t="shared" si="2"/>
        <v>0</v>
      </c>
      <c r="F101" s="259"/>
      <c r="G101" s="259"/>
      <c r="H101" s="259"/>
      <c r="I101" s="259"/>
    </row>
    <row r="102" spans="1:9" x14ac:dyDescent="0.3">
      <c r="A102" s="940"/>
      <c r="B102" s="943"/>
      <c r="C102" s="190" t="s">
        <v>33</v>
      </c>
      <c r="D102" s="596" t="str">
        <f>IF(E102='Parametre - Agendové IS'!N135,"OK","Chyba")</f>
        <v>OK</v>
      </c>
      <c r="E102" s="597">
        <f t="shared" si="2"/>
        <v>0</v>
      </c>
      <c r="F102" s="259"/>
      <c r="G102" s="259"/>
      <c r="H102" s="259"/>
      <c r="I102" s="259"/>
    </row>
    <row r="103" spans="1:9" ht="15" thickBot="1" x14ac:dyDescent="0.35">
      <c r="A103" s="941"/>
      <c r="B103" s="944"/>
      <c r="C103" s="191" t="s">
        <v>34</v>
      </c>
      <c r="D103" s="596" t="str">
        <f>IF(E103='Parametre - Agendové IS'!N136,"OK","Chyba")</f>
        <v>OK</v>
      </c>
      <c r="E103" s="597">
        <f t="shared" si="2"/>
        <v>0</v>
      </c>
      <c r="F103" s="259"/>
      <c r="G103" s="259"/>
      <c r="H103" s="259"/>
      <c r="I103" s="259"/>
    </row>
    <row r="106" spans="1:9" ht="15" thickBot="1" x14ac:dyDescent="0.35"/>
    <row r="107" spans="1:9" x14ac:dyDescent="0.3">
      <c r="A107" s="945" t="str">
        <f>'Parametre - Agendové IS'!P1</f>
        <v>Modul N</v>
      </c>
      <c r="B107" s="946"/>
      <c r="C107" s="947"/>
      <c r="D107" s="951" t="s">
        <v>108</v>
      </c>
      <c r="E107" s="952"/>
      <c r="F107" s="371" t="s">
        <v>173</v>
      </c>
      <c r="G107" s="371" t="s">
        <v>174</v>
      </c>
      <c r="H107" s="371" t="s">
        <v>175</v>
      </c>
      <c r="I107" s="371" t="s">
        <v>177</v>
      </c>
    </row>
    <row r="108" spans="1:9" ht="15" thickBot="1" x14ac:dyDescent="0.35">
      <c r="A108" s="948"/>
      <c r="B108" s="949"/>
      <c r="C108" s="950"/>
      <c r="D108" s="592" t="s">
        <v>377</v>
      </c>
      <c r="E108" s="593" t="s">
        <v>176</v>
      </c>
      <c r="F108" s="192" t="s">
        <v>176</v>
      </c>
      <c r="G108" s="192" t="s">
        <v>176</v>
      </c>
      <c r="H108" s="192" t="s">
        <v>176</v>
      </c>
      <c r="I108" s="192" t="s">
        <v>176</v>
      </c>
    </row>
    <row r="109" spans="1:9" x14ac:dyDescent="0.3">
      <c r="A109" s="939" t="s">
        <v>43</v>
      </c>
      <c r="B109" s="942" t="s">
        <v>194</v>
      </c>
      <c r="C109" s="193" t="s">
        <v>25</v>
      </c>
      <c r="D109" s="594" t="str">
        <f>IF(E109='Parametre - Agendové IS'!Q87,"OK","Chyba počtu FTE")</f>
        <v>OK</v>
      </c>
      <c r="E109" s="595">
        <f t="shared" ref="E109:E138" si="3">F109+G109+H109+I109</f>
        <v>0</v>
      </c>
      <c r="F109" s="258"/>
      <c r="G109" s="258"/>
      <c r="H109" s="258"/>
      <c r="I109" s="258"/>
    </row>
    <row r="110" spans="1:9" x14ac:dyDescent="0.3">
      <c r="A110" s="940"/>
      <c r="B110" s="943"/>
      <c r="C110" s="190" t="s">
        <v>26</v>
      </c>
      <c r="D110" s="596" t="str">
        <f>IF(E110='Parametre - Agendové IS'!Q88,"OK","Chyba počtu FTE")</f>
        <v>OK</v>
      </c>
      <c r="E110" s="597">
        <f t="shared" si="3"/>
        <v>0</v>
      </c>
      <c r="F110" s="259"/>
      <c r="G110" s="259"/>
      <c r="H110" s="259"/>
      <c r="I110" s="259"/>
    </row>
    <row r="111" spans="1:9" x14ac:dyDescent="0.3">
      <c r="A111" s="940"/>
      <c r="B111" s="943"/>
      <c r="C111" s="190" t="s">
        <v>27</v>
      </c>
      <c r="D111" s="596" t="str">
        <f>IF(E111='Parametre - Agendové IS'!Q89,"OK","Chyba počtu FTE")</f>
        <v>OK</v>
      </c>
      <c r="E111" s="597">
        <f t="shared" si="3"/>
        <v>0</v>
      </c>
      <c r="F111" s="259"/>
      <c r="G111" s="259"/>
      <c r="H111" s="259"/>
      <c r="I111" s="259"/>
    </row>
    <row r="112" spans="1:9" x14ac:dyDescent="0.3">
      <c r="A112" s="940"/>
      <c r="B112" s="943"/>
      <c r="C112" s="190" t="s">
        <v>28</v>
      </c>
      <c r="D112" s="596" t="str">
        <f>IF(E112='Parametre - Agendové IS'!Q90,"OK","Chyba počtu FTE")</f>
        <v>OK</v>
      </c>
      <c r="E112" s="597">
        <f t="shared" si="3"/>
        <v>0</v>
      </c>
      <c r="F112" s="259"/>
      <c r="G112" s="259"/>
      <c r="H112" s="259"/>
      <c r="I112" s="259"/>
    </row>
    <row r="113" spans="1:9" x14ac:dyDescent="0.3">
      <c r="A113" s="940"/>
      <c r="B113" s="943"/>
      <c r="C113" s="190" t="s">
        <v>29</v>
      </c>
      <c r="D113" s="596" t="str">
        <f>IF(E113='Parametre - Agendové IS'!Q91,"OK","Chyba počtu FTE")</f>
        <v>OK</v>
      </c>
      <c r="E113" s="597">
        <f t="shared" si="3"/>
        <v>0</v>
      </c>
      <c r="F113" s="259"/>
      <c r="G113" s="259"/>
      <c r="H113" s="259"/>
      <c r="I113" s="259"/>
    </row>
    <row r="114" spans="1:9" x14ac:dyDescent="0.3">
      <c r="A114" s="940"/>
      <c r="B114" s="943"/>
      <c r="C114" s="190" t="s">
        <v>30</v>
      </c>
      <c r="D114" s="596" t="str">
        <f>IF(E114='Parametre - Agendové IS'!Q92,"OK","Chyba počtu FTE")</f>
        <v>OK</v>
      </c>
      <c r="E114" s="597">
        <f t="shared" si="3"/>
        <v>0</v>
      </c>
      <c r="F114" s="259"/>
      <c r="G114" s="259"/>
      <c r="H114" s="259"/>
      <c r="I114" s="259"/>
    </row>
    <row r="115" spans="1:9" x14ac:dyDescent="0.3">
      <c r="A115" s="940"/>
      <c r="B115" s="943"/>
      <c r="C115" s="190" t="s">
        <v>31</v>
      </c>
      <c r="D115" s="596" t="str">
        <f>IF(E115='Parametre - Agendové IS'!Q93,"OK","Chyba počtu FTE")</f>
        <v>OK</v>
      </c>
      <c r="E115" s="597">
        <f t="shared" si="3"/>
        <v>0</v>
      </c>
      <c r="F115" s="259"/>
      <c r="G115" s="259"/>
      <c r="H115" s="259"/>
      <c r="I115" s="259"/>
    </row>
    <row r="116" spans="1:9" x14ac:dyDescent="0.3">
      <c r="A116" s="940"/>
      <c r="B116" s="943"/>
      <c r="C116" s="190" t="s">
        <v>32</v>
      </c>
      <c r="D116" s="596" t="str">
        <f>IF(E116='Parametre - Agendové IS'!Q94,"OK","Chyba počtu FTE")</f>
        <v>OK</v>
      </c>
      <c r="E116" s="597">
        <f t="shared" si="3"/>
        <v>0</v>
      </c>
      <c r="F116" s="259"/>
      <c r="G116" s="259"/>
      <c r="H116" s="259"/>
      <c r="I116" s="259"/>
    </row>
    <row r="117" spans="1:9" x14ac:dyDescent="0.3">
      <c r="A117" s="940"/>
      <c r="B117" s="943"/>
      <c r="C117" s="190" t="s">
        <v>33</v>
      </c>
      <c r="D117" s="596" t="str">
        <f>IF(E117='Parametre - Agendové IS'!Q95,"OK","Chyba počtu FTE")</f>
        <v>OK</v>
      </c>
      <c r="E117" s="597">
        <f t="shared" si="3"/>
        <v>0</v>
      </c>
      <c r="F117" s="259"/>
      <c r="G117" s="259"/>
      <c r="H117" s="259"/>
      <c r="I117" s="259"/>
    </row>
    <row r="118" spans="1:9" ht="15" thickBot="1" x14ac:dyDescent="0.35">
      <c r="A118" s="940"/>
      <c r="B118" s="943"/>
      <c r="C118" s="190" t="s">
        <v>34</v>
      </c>
      <c r="D118" s="598" t="str">
        <f>IF(E118='Parametre - Agendové IS'!Q96,"OK","Chyba počtu FTE")</f>
        <v>OK</v>
      </c>
      <c r="E118" s="599">
        <f t="shared" si="3"/>
        <v>0</v>
      </c>
      <c r="F118" s="260"/>
      <c r="G118" s="260"/>
      <c r="H118" s="260"/>
      <c r="I118" s="260"/>
    </row>
    <row r="119" spans="1:9" x14ac:dyDescent="0.3">
      <c r="A119" s="939" t="s">
        <v>41</v>
      </c>
      <c r="B119" s="942" t="s">
        <v>37</v>
      </c>
      <c r="C119" s="193" t="s">
        <v>25</v>
      </c>
      <c r="D119" s="595" t="str">
        <f>IF(E119='Parametre - Agendové IS'!Q6,"OK","Chyba počtu podaní")</f>
        <v>OK</v>
      </c>
      <c r="E119" s="600">
        <f t="shared" si="3"/>
        <v>0</v>
      </c>
      <c r="F119" s="258"/>
      <c r="G119" s="258"/>
      <c r="H119" s="258"/>
      <c r="I119" s="258"/>
    </row>
    <row r="120" spans="1:9" x14ac:dyDescent="0.3">
      <c r="A120" s="940"/>
      <c r="B120" s="943"/>
      <c r="C120" s="190" t="s">
        <v>26</v>
      </c>
      <c r="D120" s="596" t="str">
        <f>IF(E120='Parametre - Agendové IS'!Q7,"OK","Chyba počtu podaní")</f>
        <v>OK</v>
      </c>
      <c r="E120" s="597">
        <f t="shared" si="3"/>
        <v>0</v>
      </c>
      <c r="F120" s="259"/>
      <c r="G120" s="259"/>
      <c r="H120" s="259"/>
      <c r="I120" s="259"/>
    </row>
    <row r="121" spans="1:9" x14ac:dyDescent="0.3">
      <c r="A121" s="940"/>
      <c r="B121" s="943"/>
      <c r="C121" s="190" t="s">
        <v>27</v>
      </c>
      <c r="D121" s="596" t="str">
        <f>IF(E121='Parametre - Agendové IS'!Q8,"OK","Chyba počtu podaní")</f>
        <v>OK</v>
      </c>
      <c r="E121" s="597">
        <f t="shared" si="3"/>
        <v>0</v>
      </c>
      <c r="F121" s="259"/>
      <c r="G121" s="259"/>
      <c r="H121" s="259"/>
      <c r="I121" s="259"/>
    </row>
    <row r="122" spans="1:9" x14ac:dyDescent="0.3">
      <c r="A122" s="940"/>
      <c r="B122" s="943"/>
      <c r="C122" s="190" t="s">
        <v>28</v>
      </c>
      <c r="D122" s="596" t="str">
        <f>IF(E122='Parametre - Agendové IS'!Q9,"OK","Chyba počtu podaní")</f>
        <v>OK</v>
      </c>
      <c r="E122" s="597">
        <f t="shared" si="3"/>
        <v>0</v>
      </c>
      <c r="F122" s="259"/>
      <c r="G122" s="259"/>
      <c r="H122" s="259"/>
      <c r="I122" s="259"/>
    </row>
    <row r="123" spans="1:9" x14ac:dyDescent="0.3">
      <c r="A123" s="940"/>
      <c r="B123" s="943"/>
      <c r="C123" s="190" t="s">
        <v>29</v>
      </c>
      <c r="D123" s="596" t="str">
        <f>IF(E123='Parametre - Agendové IS'!Q10,"OK","Chyba počtu podaní")</f>
        <v>OK</v>
      </c>
      <c r="E123" s="597">
        <f t="shared" si="3"/>
        <v>0</v>
      </c>
      <c r="F123" s="259"/>
      <c r="G123" s="259"/>
      <c r="H123" s="259"/>
      <c r="I123" s="259"/>
    </row>
    <row r="124" spans="1:9" x14ac:dyDescent="0.3">
      <c r="A124" s="940"/>
      <c r="B124" s="943"/>
      <c r="C124" s="190" t="s">
        <v>30</v>
      </c>
      <c r="D124" s="596" t="str">
        <f>IF(E124='Parametre - Agendové IS'!Q11,"OK","Chyba počtu podaní")</f>
        <v>OK</v>
      </c>
      <c r="E124" s="597">
        <f t="shared" si="3"/>
        <v>0</v>
      </c>
      <c r="F124" s="259"/>
      <c r="G124" s="259"/>
      <c r="H124" s="259"/>
      <c r="I124" s="259"/>
    </row>
    <row r="125" spans="1:9" x14ac:dyDescent="0.3">
      <c r="A125" s="940"/>
      <c r="B125" s="943"/>
      <c r="C125" s="190" t="s">
        <v>31</v>
      </c>
      <c r="D125" s="596" t="str">
        <f>IF(E125='Parametre - Agendové IS'!Q12,"OK","Chyba počtu podaní")</f>
        <v>OK</v>
      </c>
      <c r="E125" s="597">
        <f t="shared" si="3"/>
        <v>0</v>
      </c>
      <c r="F125" s="259"/>
      <c r="G125" s="259"/>
      <c r="H125" s="259"/>
      <c r="I125" s="259"/>
    </row>
    <row r="126" spans="1:9" x14ac:dyDescent="0.3">
      <c r="A126" s="940"/>
      <c r="B126" s="943"/>
      <c r="C126" s="190" t="s">
        <v>32</v>
      </c>
      <c r="D126" s="596" t="str">
        <f>IF(E126='Parametre - Agendové IS'!Q13,"OK","Chyba počtu podaní")</f>
        <v>OK</v>
      </c>
      <c r="E126" s="597">
        <f t="shared" si="3"/>
        <v>0</v>
      </c>
      <c r="F126" s="259"/>
      <c r="G126" s="259"/>
      <c r="H126" s="259"/>
      <c r="I126" s="259"/>
    </row>
    <row r="127" spans="1:9" x14ac:dyDescent="0.3">
      <c r="A127" s="940"/>
      <c r="B127" s="943"/>
      <c r="C127" s="190" t="s">
        <v>33</v>
      </c>
      <c r="D127" s="596" t="str">
        <f>IF(E127='Parametre - Agendové IS'!Q14,"OK","Chyba počtu podaní")</f>
        <v>OK</v>
      </c>
      <c r="E127" s="597">
        <f t="shared" si="3"/>
        <v>0</v>
      </c>
      <c r="F127" s="259"/>
      <c r="G127" s="259"/>
      <c r="H127" s="259"/>
      <c r="I127" s="259"/>
    </row>
    <row r="128" spans="1:9" ht="15" thickBot="1" x14ac:dyDescent="0.35">
      <c r="A128" s="941"/>
      <c r="B128" s="944"/>
      <c r="C128" s="191" t="s">
        <v>34</v>
      </c>
      <c r="D128" s="596" t="str">
        <f>IF(E128='Parametre - Agendové IS'!Q15,"OK","Chyba počtu podaní")</f>
        <v>OK</v>
      </c>
      <c r="E128" s="597">
        <f t="shared" si="3"/>
        <v>0</v>
      </c>
      <c r="F128" s="259"/>
      <c r="G128" s="259"/>
      <c r="H128" s="259"/>
      <c r="I128" s="259"/>
    </row>
    <row r="129" spans="1:9" x14ac:dyDescent="0.3">
      <c r="A129" s="939" t="s">
        <v>39</v>
      </c>
      <c r="B129" s="942" t="s">
        <v>13</v>
      </c>
      <c r="C129" s="193" t="s">
        <v>25</v>
      </c>
      <c r="D129" s="595" t="str">
        <f>IF(E129='Parametre - Agendové IS'!Q127,"OK","Chyba")</f>
        <v>OK</v>
      </c>
      <c r="E129" s="600">
        <f t="shared" si="3"/>
        <v>0</v>
      </c>
      <c r="F129" s="258"/>
      <c r="G129" s="258"/>
      <c r="H129" s="258"/>
      <c r="I129" s="258"/>
    </row>
    <row r="130" spans="1:9" x14ac:dyDescent="0.3">
      <c r="A130" s="940"/>
      <c r="B130" s="943"/>
      <c r="C130" s="190" t="s">
        <v>26</v>
      </c>
      <c r="D130" s="596" t="str">
        <f>IF(E130='Parametre - Agendové IS'!Q128,"OK","Chyba")</f>
        <v>OK</v>
      </c>
      <c r="E130" s="597">
        <f t="shared" si="3"/>
        <v>0</v>
      </c>
      <c r="F130" s="259"/>
      <c r="G130" s="259"/>
      <c r="H130" s="259"/>
      <c r="I130" s="259"/>
    </row>
    <row r="131" spans="1:9" x14ac:dyDescent="0.3">
      <c r="A131" s="940"/>
      <c r="B131" s="943"/>
      <c r="C131" s="190" t="s">
        <v>27</v>
      </c>
      <c r="D131" s="596" t="str">
        <f>IF(E131='Parametre - Agendové IS'!Q129,"OK","Chyba")</f>
        <v>OK</v>
      </c>
      <c r="E131" s="597">
        <f t="shared" si="3"/>
        <v>0</v>
      </c>
      <c r="F131" s="259"/>
      <c r="G131" s="259"/>
      <c r="H131" s="259"/>
      <c r="I131" s="259"/>
    </row>
    <row r="132" spans="1:9" x14ac:dyDescent="0.3">
      <c r="A132" s="940"/>
      <c r="B132" s="943"/>
      <c r="C132" s="190" t="s">
        <v>28</v>
      </c>
      <c r="D132" s="596" t="str">
        <f>IF(E132='Parametre - Agendové IS'!Q130,"OK","Chyba")</f>
        <v>OK</v>
      </c>
      <c r="E132" s="597">
        <f t="shared" si="3"/>
        <v>0</v>
      </c>
      <c r="F132" s="259"/>
      <c r="G132" s="259"/>
      <c r="H132" s="259"/>
      <c r="I132" s="259"/>
    </row>
    <row r="133" spans="1:9" x14ac:dyDescent="0.3">
      <c r="A133" s="940"/>
      <c r="B133" s="943"/>
      <c r="C133" s="190" t="s">
        <v>29</v>
      </c>
      <c r="D133" s="596" t="str">
        <f>IF(E133='Parametre - Agendové IS'!Q131,"OK","Chyba")</f>
        <v>OK</v>
      </c>
      <c r="E133" s="597">
        <f t="shared" si="3"/>
        <v>0</v>
      </c>
      <c r="F133" s="259"/>
      <c r="G133" s="259"/>
      <c r="H133" s="259"/>
      <c r="I133" s="259"/>
    </row>
    <row r="134" spans="1:9" x14ac:dyDescent="0.3">
      <c r="A134" s="940"/>
      <c r="B134" s="943"/>
      <c r="C134" s="190" t="s">
        <v>30</v>
      </c>
      <c r="D134" s="596" t="str">
        <f>IF(E134='Parametre - Agendové IS'!Q132,"OK","Chyba")</f>
        <v>OK</v>
      </c>
      <c r="E134" s="597">
        <f t="shared" si="3"/>
        <v>0</v>
      </c>
      <c r="F134" s="259"/>
      <c r="G134" s="259"/>
      <c r="H134" s="259"/>
      <c r="I134" s="259"/>
    </row>
    <row r="135" spans="1:9" x14ac:dyDescent="0.3">
      <c r="A135" s="940"/>
      <c r="B135" s="943"/>
      <c r="C135" s="190" t="s">
        <v>31</v>
      </c>
      <c r="D135" s="596" t="str">
        <f>IF(E135='Parametre - Agendové IS'!Q133,"OK","Chyba")</f>
        <v>OK</v>
      </c>
      <c r="E135" s="597">
        <f t="shared" si="3"/>
        <v>0</v>
      </c>
      <c r="F135" s="259"/>
      <c r="G135" s="259"/>
      <c r="H135" s="259"/>
      <c r="I135" s="259"/>
    </row>
    <row r="136" spans="1:9" x14ac:dyDescent="0.3">
      <c r="A136" s="940"/>
      <c r="B136" s="943"/>
      <c r="C136" s="190" t="s">
        <v>32</v>
      </c>
      <c r="D136" s="596" t="str">
        <f>IF(E136='Parametre - Agendové IS'!Q134,"OK","Chyba")</f>
        <v>OK</v>
      </c>
      <c r="E136" s="597">
        <f t="shared" si="3"/>
        <v>0</v>
      </c>
      <c r="F136" s="259"/>
      <c r="G136" s="259"/>
      <c r="H136" s="259"/>
      <c r="I136" s="259"/>
    </row>
    <row r="137" spans="1:9" x14ac:dyDescent="0.3">
      <c r="A137" s="940"/>
      <c r="B137" s="943"/>
      <c r="C137" s="190" t="s">
        <v>33</v>
      </c>
      <c r="D137" s="596" t="str">
        <f>IF(E137='Parametre - Agendové IS'!Q135,"OK","Chyba")</f>
        <v>OK</v>
      </c>
      <c r="E137" s="597">
        <f t="shared" si="3"/>
        <v>0</v>
      </c>
      <c r="F137" s="259"/>
      <c r="G137" s="259"/>
      <c r="H137" s="259"/>
      <c r="I137" s="259"/>
    </row>
    <row r="138" spans="1:9" ht="15" thickBot="1" x14ac:dyDescent="0.35">
      <c r="A138" s="941"/>
      <c r="B138" s="944"/>
      <c r="C138" s="191" t="s">
        <v>34</v>
      </c>
      <c r="D138" s="596" t="str">
        <f>IF(E138='Parametre - Agendové IS'!Q136,"OK","Chyba")</f>
        <v>OK</v>
      </c>
      <c r="E138" s="597">
        <f t="shared" si="3"/>
        <v>0</v>
      </c>
      <c r="F138" s="259"/>
      <c r="G138" s="259"/>
      <c r="H138" s="259"/>
      <c r="I138" s="259"/>
    </row>
  </sheetData>
  <mergeCells count="32">
    <mergeCell ref="A129:A138"/>
    <mergeCell ref="B129:B138"/>
    <mergeCell ref="A24:A33"/>
    <mergeCell ref="B24:B33"/>
    <mergeCell ref="A59:A68"/>
    <mergeCell ref="B59:B68"/>
    <mergeCell ref="A94:A103"/>
    <mergeCell ref="B94:B103"/>
    <mergeCell ref="A37:C38"/>
    <mergeCell ref="A39:A48"/>
    <mergeCell ref="B39:B48"/>
    <mergeCell ref="A49:A58"/>
    <mergeCell ref="B49:B58"/>
    <mergeCell ref="A72:C73"/>
    <mergeCell ref="A74:A83"/>
    <mergeCell ref="B74:B83"/>
    <mergeCell ref="D107:E107"/>
    <mergeCell ref="D72:E72"/>
    <mergeCell ref="D37:E37"/>
    <mergeCell ref="D2:E2"/>
    <mergeCell ref="A2:C3"/>
    <mergeCell ref="B4:B13"/>
    <mergeCell ref="A14:A23"/>
    <mergeCell ref="B14:B23"/>
    <mergeCell ref="A4:A13"/>
    <mergeCell ref="A119:A128"/>
    <mergeCell ref="B119:B128"/>
    <mergeCell ref="A109:A118"/>
    <mergeCell ref="B109:B118"/>
    <mergeCell ref="A84:A93"/>
    <mergeCell ref="B84:B93"/>
    <mergeCell ref="A107:C108"/>
  </mergeCells>
  <pageMargins left="0.7" right="0.7" top="0.75" bottom="0.75" header="0.3" footer="0.3"/>
  <pageSetup paperSize="9" scale="3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Úvod</vt:lpstr>
      <vt:lpstr>Zoznam hárkov</vt:lpstr>
      <vt:lpstr>Sumarizácia</vt:lpstr>
      <vt:lpstr>CBA - Agendové IS</vt:lpstr>
      <vt:lpstr>Analyza citlivosti - AgendovéIS</vt:lpstr>
      <vt:lpstr>Prínosy - Agendové IS</vt:lpstr>
      <vt:lpstr>Výdavky - Agendové IS</vt:lpstr>
      <vt:lpstr>Parametre - Agendové IS</vt:lpstr>
      <vt:lpstr>TCO</vt:lpstr>
      <vt:lpstr>TCO AS IS - SW</vt:lpstr>
      <vt:lpstr>TCO AS IS - HW</vt:lpstr>
      <vt:lpstr>TCO TO BE- SW</vt:lpstr>
      <vt:lpstr>TCO TO BE - HW</vt:lpstr>
      <vt:lpstr>Rozpočet - vývoj Aplikácií</vt:lpstr>
      <vt:lpstr>SW Licencie</vt:lpstr>
      <vt:lpstr>Rozpočet - HW a licencie</vt:lpstr>
      <vt:lpstr>Slepy rozpocet 1</vt:lpstr>
      <vt:lpstr>Slepy rozpocet 2</vt:lpstr>
      <vt:lpstr>Slepy rozpocet 3A</vt:lpstr>
      <vt:lpstr>Slepy rozpocet 3B</vt:lpstr>
      <vt:lpstr>Slepý rozpočet</vt:lpstr>
      <vt:lpstr>Faktory</vt:lpstr>
      <vt:lpstr>Procesné mapy</vt:lpstr>
      <vt:lpstr>Procesy - AS IS</vt:lpstr>
      <vt:lpstr>Procesy - TO BE</vt:lpstr>
      <vt:lpstr>Sheet2</vt:lpstr>
      <vt:lpstr>Rozdelenie prínosov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Krok Martin</dc:creator>
  <cp:lastModifiedBy>Martin Lukac</cp:lastModifiedBy>
  <cp:lastPrinted>2018-08-24T09:21:09Z</cp:lastPrinted>
  <dcterms:created xsi:type="dcterms:W3CDTF">2015-01-29T13:50:20Z</dcterms:created>
  <dcterms:modified xsi:type="dcterms:W3CDTF">2018-11-05T14:18:57Z</dcterms:modified>
</cp:coreProperties>
</file>